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3520" windowHeight="9975" firstSheet="11" activeTab="23"/>
  </bookViews>
  <sheets>
    <sheet name="Bai1" sheetId="1" r:id="rId1"/>
    <sheet name="Bai1_NVB2" sheetId="2" r:id="rId2"/>
    <sheet name="Bai2" sheetId="3" r:id="rId3"/>
    <sheet name="Bai3" sheetId="4" r:id="rId4"/>
    <sheet name="Bai3_GiaoKhoa" sheetId="5" r:id="rId5"/>
    <sheet name="Bai4" sheetId="6" r:id="rId6"/>
    <sheet name="Bai5" sheetId="7" r:id="rId7"/>
    <sheet name="Bai5_VDM" sheetId="8" r:id="rId8"/>
    <sheet name="Bai6" sheetId="9" r:id="rId9"/>
    <sheet name="Bai7" sheetId="10" r:id="rId10"/>
    <sheet name="Bai7_NVA" sheetId="11" r:id="rId11"/>
    <sheet name="Bai8" sheetId="12" r:id="rId12"/>
    <sheet name="Bai8_A1" sheetId="13" r:id="rId13"/>
    <sheet name="Bai9" sheetId="14" r:id="rId14"/>
    <sheet name="Bai9_B1" sheetId="15" r:id="rId15"/>
    <sheet name="Bai10" sheetId="16" r:id="rId16"/>
    <sheet name="Bai10_GM" sheetId="17" r:id="rId17"/>
    <sheet name="Bai11" sheetId="18" r:id="rId18"/>
    <sheet name="Bai12" sheetId="19" r:id="rId19"/>
    <sheet name="Bai13" sheetId="20" r:id="rId20"/>
    <sheet name="Bai13_KT" sheetId="21" r:id="rId21"/>
    <sheet name="Bai14" sheetId="22" r:id="rId22"/>
    <sheet name="Bai14_S12" sheetId="23" r:id="rId23"/>
    <sheet name="Bai15" sheetId="24" r:id="rId24"/>
  </sheets>
  <definedNames>
    <definedName name="_xlnm._FilterDatabase" localSheetId="0" hidden="1">'Bai1'!$A$2:$H$8</definedName>
    <definedName name="_xlnm._FilterDatabase" localSheetId="5" hidden="1">'Bai4'!$A$2:$J$12</definedName>
    <definedName name="_xlnm.Criteria" localSheetId="1">Bai1_NVB2!$A$1:$B$2</definedName>
    <definedName name="_xlnm.Criteria" localSheetId="16">Bai10_GM!$A$1:$A$2</definedName>
    <definedName name="_xlnm.Criteria" localSheetId="20">Bai13_KT!$A$2:$A$3</definedName>
    <definedName name="_xlnm.Criteria" localSheetId="22">Bai14_S12!$A$2:$B$3</definedName>
    <definedName name="_xlnm.Criteria" localSheetId="4">Bai3_GiaoKhoa!$A$2:$A$3</definedName>
    <definedName name="_xlnm.Criteria" localSheetId="7">Bai5_VDM!$A$2:$A$3</definedName>
    <definedName name="_xlnm.Criteria" localSheetId="10">Bai7_NVA!$A$3:$B$4</definedName>
    <definedName name="_xlnm.Criteria" localSheetId="12">Bai8_A1!$A$2:$B$3</definedName>
    <definedName name="_xlnm.Criteria" localSheetId="14">Bai9_B1!$A$2:$B$3</definedName>
    <definedName name="_xlnm.Extract" localSheetId="1">Bai1_NVB2!$A$4:$H$4</definedName>
    <definedName name="_xlnm.Extract" localSheetId="16">Bai10_GM!$A$4:$H$4</definedName>
    <definedName name="_xlnm.Extract" localSheetId="20">Bai13_KT!$A$5:$I$5</definedName>
    <definedName name="_xlnm.Extract" localSheetId="22">Bai14_S12!$A$6:$I$6</definedName>
    <definedName name="_xlnm.Extract" localSheetId="4">Bai3_GiaoKhoa!$A$5:$J$5</definedName>
    <definedName name="_xlnm.Extract" localSheetId="7">Bai5_VDM!$A$6:$K$6</definedName>
    <definedName name="_xlnm.Extract" localSheetId="10">Bai7_NVA!$A$7:$J$7</definedName>
    <definedName name="_xlnm.Extract" localSheetId="12">Bai8_A1!$A$5:$M$5</definedName>
    <definedName name="_xlnm.Extract" localSheetId="14">Bai9_B1!$A$5:$H$5</definedName>
  </definedNames>
  <calcPr calcId="145621"/>
</workbook>
</file>

<file path=xl/calcChain.xml><?xml version="1.0" encoding="utf-8"?>
<calcChain xmlns="http://schemas.openxmlformats.org/spreadsheetml/2006/main">
  <c r="I4" i="24" l="1"/>
  <c r="K4" i="24" s="1"/>
  <c r="I6" i="24"/>
  <c r="J6" i="24" s="1"/>
  <c r="I5" i="24"/>
  <c r="K5" i="24" s="1"/>
  <c r="I7" i="24"/>
  <c r="K7" i="24" s="1"/>
  <c r="I10" i="24"/>
  <c r="K10" i="24" s="1"/>
  <c r="I8" i="24"/>
  <c r="J8" i="24" s="1"/>
  <c r="E4" i="24"/>
  <c r="E6" i="24"/>
  <c r="E5" i="24"/>
  <c r="E12" i="24"/>
  <c r="E7" i="24"/>
  <c r="E11" i="24"/>
  <c r="E10" i="24"/>
  <c r="E8" i="24"/>
  <c r="E9" i="24"/>
  <c r="D4" i="24"/>
  <c r="D6" i="24"/>
  <c r="D5" i="24"/>
  <c r="D12" i="24"/>
  <c r="I12" i="24" s="1"/>
  <c r="D7" i="24"/>
  <c r="D11" i="24"/>
  <c r="I11" i="24" s="1"/>
  <c r="D10" i="24"/>
  <c r="D8" i="24"/>
  <c r="D9" i="24"/>
  <c r="I9" i="24" s="1"/>
  <c r="E8" i="22"/>
  <c r="E5" i="22"/>
  <c r="E10" i="22"/>
  <c r="E7" i="22"/>
  <c r="E11" i="22"/>
  <c r="E9" i="22"/>
  <c r="E3" i="22"/>
  <c r="E6" i="22"/>
  <c r="E4" i="22"/>
  <c r="C8" i="22"/>
  <c r="G8" i="22" s="1"/>
  <c r="C5" i="22"/>
  <c r="D5" i="22" s="1"/>
  <c r="C10" i="22"/>
  <c r="G10" i="22" s="1"/>
  <c r="C7" i="22"/>
  <c r="D7" i="22" s="1"/>
  <c r="C11" i="22"/>
  <c r="G11" i="22" s="1"/>
  <c r="C9" i="22"/>
  <c r="D9" i="22" s="1"/>
  <c r="C3" i="22"/>
  <c r="G3" i="22" s="1"/>
  <c r="C6" i="22"/>
  <c r="D6" i="22" s="1"/>
  <c r="C4" i="22"/>
  <c r="G4" i="22" s="1"/>
  <c r="D10" i="20"/>
  <c r="D7" i="20"/>
  <c r="D5" i="20"/>
  <c r="D4" i="20"/>
  <c r="D9" i="20"/>
  <c r="D3" i="20"/>
  <c r="D8" i="20"/>
  <c r="D6" i="20"/>
  <c r="C10" i="20"/>
  <c r="E10" i="20" s="1"/>
  <c r="G10" i="20" s="1"/>
  <c r="C7" i="20"/>
  <c r="E7" i="20" s="1"/>
  <c r="G7" i="20" s="1"/>
  <c r="C5" i="20"/>
  <c r="E5" i="20" s="1"/>
  <c r="G5" i="20" s="1"/>
  <c r="C4" i="20"/>
  <c r="E4" i="20" s="1"/>
  <c r="G4" i="20" s="1"/>
  <c r="C9" i="20"/>
  <c r="E9" i="20" s="1"/>
  <c r="G9" i="20" s="1"/>
  <c r="C3" i="20"/>
  <c r="E3" i="20" s="1"/>
  <c r="G3" i="20" s="1"/>
  <c r="C8" i="20"/>
  <c r="E8" i="20" s="1"/>
  <c r="G8" i="20" s="1"/>
  <c r="C6" i="20"/>
  <c r="E6" i="20" s="1"/>
  <c r="G6" i="20" s="1"/>
  <c r="D22" i="19"/>
  <c r="C22" i="19"/>
  <c r="B22" i="19"/>
  <c r="I12" i="19"/>
  <c r="I11" i="19"/>
  <c r="I10" i="19"/>
  <c r="I9" i="19"/>
  <c r="I8" i="19"/>
  <c r="I7" i="19"/>
  <c r="I6" i="19"/>
  <c r="I5" i="19"/>
  <c r="I4" i="19"/>
  <c r="I3" i="19"/>
  <c r="H12" i="19"/>
  <c r="H11" i="19"/>
  <c r="H10" i="19"/>
  <c r="H9" i="19"/>
  <c r="H8" i="19"/>
  <c r="H7" i="19"/>
  <c r="H6" i="19"/>
  <c r="H5" i="19"/>
  <c r="H4" i="19"/>
  <c r="H3" i="19"/>
  <c r="F12" i="19"/>
  <c r="F11" i="19"/>
  <c r="F10" i="19"/>
  <c r="F9" i="19"/>
  <c r="F8" i="19"/>
  <c r="F7" i="19"/>
  <c r="F6" i="19"/>
  <c r="F5" i="19"/>
  <c r="F4" i="19"/>
  <c r="F3" i="19"/>
  <c r="D12" i="19"/>
  <c r="D11" i="19"/>
  <c r="D10" i="19"/>
  <c r="D9" i="19"/>
  <c r="D8" i="19"/>
  <c r="D7" i="19"/>
  <c r="D6" i="19"/>
  <c r="D5" i="19"/>
  <c r="D4" i="19"/>
  <c r="D3" i="19"/>
  <c r="C12" i="19"/>
  <c r="C11" i="19"/>
  <c r="C10" i="19"/>
  <c r="C9" i="19"/>
  <c r="C8" i="19"/>
  <c r="C7" i="19"/>
  <c r="C6" i="19"/>
  <c r="C5" i="19"/>
  <c r="C4" i="19"/>
  <c r="C3" i="19"/>
  <c r="B12" i="19"/>
  <c r="B11" i="19"/>
  <c r="B10" i="19"/>
  <c r="B9" i="19"/>
  <c r="B8" i="19"/>
  <c r="B7" i="19"/>
  <c r="B6" i="19"/>
  <c r="B5" i="19"/>
  <c r="B4" i="19"/>
  <c r="B3" i="19"/>
  <c r="E7" i="18"/>
  <c r="E11" i="18"/>
  <c r="E9" i="18"/>
  <c r="E6" i="18"/>
  <c r="E4" i="18"/>
  <c r="E10" i="18"/>
  <c r="E8" i="18"/>
  <c r="E5" i="18"/>
  <c r="D7" i="18"/>
  <c r="D9" i="18"/>
  <c r="D4" i="18"/>
  <c r="D8" i="18"/>
  <c r="C7" i="18"/>
  <c r="F7" i="18" s="1"/>
  <c r="C11" i="18"/>
  <c r="F11" i="18" s="1"/>
  <c r="C9" i="18"/>
  <c r="F9" i="18" s="1"/>
  <c r="C6" i="18"/>
  <c r="F6" i="18" s="1"/>
  <c r="C4" i="18"/>
  <c r="F4" i="18" s="1"/>
  <c r="C10" i="18"/>
  <c r="F10" i="18" s="1"/>
  <c r="C8" i="18"/>
  <c r="F8" i="18" s="1"/>
  <c r="C5" i="18"/>
  <c r="D5" i="18" s="1"/>
  <c r="H12" i="16"/>
  <c r="H11" i="16"/>
  <c r="H10" i="16"/>
  <c r="H9" i="16"/>
  <c r="H8" i="16"/>
  <c r="H7" i="16"/>
  <c r="H6" i="16"/>
  <c r="H5" i="16"/>
  <c r="H4" i="16"/>
  <c r="H3" i="16"/>
  <c r="G12" i="16"/>
  <c r="G11" i="16"/>
  <c r="G10" i="16"/>
  <c r="G9" i="16"/>
  <c r="G8" i="16"/>
  <c r="G7" i="16"/>
  <c r="G6" i="16"/>
  <c r="G5" i="16"/>
  <c r="G4" i="16"/>
  <c r="G3" i="16"/>
  <c r="F12" i="16"/>
  <c r="F11" i="16"/>
  <c r="F10" i="16"/>
  <c r="F9" i="16"/>
  <c r="F8" i="16"/>
  <c r="F7" i="16"/>
  <c r="F6" i="16"/>
  <c r="F5" i="16"/>
  <c r="F4" i="16"/>
  <c r="F3" i="16"/>
  <c r="D12" i="16"/>
  <c r="D11" i="16"/>
  <c r="D10" i="16"/>
  <c r="D9" i="16"/>
  <c r="D8" i="16"/>
  <c r="D7" i="16"/>
  <c r="D6" i="16"/>
  <c r="D5" i="16"/>
  <c r="D4" i="16"/>
  <c r="D3" i="16"/>
  <c r="C12" i="16"/>
  <c r="C11" i="16"/>
  <c r="C10" i="16"/>
  <c r="C9" i="16"/>
  <c r="C8" i="16"/>
  <c r="C7" i="16"/>
  <c r="C6" i="16"/>
  <c r="C5" i="16"/>
  <c r="C4" i="16"/>
  <c r="C3" i="16"/>
  <c r="B12" i="16"/>
  <c r="B11" i="16"/>
  <c r="B10" i="16"/>
  <c r="B9" i="16"/>
  <c r="B8" i="16"/>
  <c r="B7" i="16"/>
  <c r="B6" i="16"/>
  <c r="B5" i="16"/>
  <c r="B4" i="16"/>
  <c r="B3" i="16"/>
  <c r="B3" i="15"/>
  <c r="K9" i="24" l="1"/>
  <c r="J9" i="24"/>
  <c r="J11" i="24"/>
  <c r="K11" i="24"/>
  <c r="J12" i="24"/>
  <c r="K12" i="24"/>
  <c r="J10" i="24"/>
  <c r="J7" i="24"/>
  <c r="J5" i="24"/>
  <c r="J4" i="24"/>
  <c r="K8" i="24"/>
  <c r="K6" i="24"/>
  <c r="H3" i="22"/>
  <c r="I3" i="22" s="1"/>
  <c r="H11" i="22"/>
  <c r="I11" i="22" s="1"/>
  <c r="H10" i="22"/>
  <c r="I10" i="22" s="1"/>
  <c r="H8" i="22"/>
  <c r="I8" i="22" s="1"/>
  <c r="D4" i="22"/>
  <c r="D3" i="22"/>
  <c r="D11" i="22"/>
  <c r="D10" i="22"/>
  <c r="D8" i="22"/>
  <c r="G6" i="22"/>
  <c r="G9" i="22"/>
  <c r="G7" i="22"/>
  <c r="G5" i="22"/>
  <c r="H4" i="22"/>
  <c r="I4" i="22" s="1"/>
  <c r="H6" i="20"/>
  <c r="I6" i="20" s="1"/>
  <c r="H3" i="20"/>
  <c r="I3" i="20" s="1"/>
  <c r="H4" i="20"/>
  <c r="I4" i="20" s="1"/>
  <c r="H7" i="20"/>
  <c r="I7" i="20" s="1"/>
  <c r="H8" i="20"/>
  <c r="I8" i="20" s="1"/>
  <c r="H9" i="20"/>
  <c r="I9" i="20" s="1"/>
  <c r="H5" i="20"/>
  <c r="I5" i="20" s="1"/>
  <c r="H10" i="20"/>
  <c r="I10" i="20" s="1"/>
  <c r="H10" i="18"/>
  <c r="I10" i="18" s="1"/>
  <c r="H6" i="18"/>
  <c r="I6" i="18" s="1"/>
  <c r="H11" i="18"/>
  <c r="I11" i="18" s="1"/>
  <c r="H8" i="18"/>
  <c r="I8" i="18" s="1"/>
  <c r="H4" i="18"/>
  <c r="I4" i="18" s="1"/>
  <c r="H9" i="18"/>
  <c r="I9" i="18" s="1"/>
  <c r="H7" i="18"/>
  <c r="I7" i="18" s="1"/>
  <c r="D10" i="18"/>
  <c r="D6" i="18"/>
  <c r="D11" i="18"/>
  <c r="F5" i="18"/>
  <c r="H5" i="22" l="1"/>
  <c r="I5" i="22" s="1"/>
  <c r="H9" i="22"/>
  <c r="I9" i="22" s="1"/>
  <c r="H7" i="22"/>
  <c r="I7" i="22" s="1"/>
  <c r="H6" i="22"/>
  <c r="I6" i="22" s="1"/>
  <c r="H5" i="18"/>
  <c r="I5" i="18" s="1"/>
  <c r="H12" i="14" l="1"/>
  <c r="H11" i="14"/>
  <c r="H10" i="14"/>
  <c r="H9" i="14"/>
  <c r="H8" i="14"/>
  <c r="H7" i="14"/>
  <c r="H6" i="14"/>
  <c r="H5" i="14"/>
  <c r="H4" i="14"/>
  <c r="H3" i="14"/>
  <c r="G12" i="14"/>
  <c r="G11" i="14"/>
  <c r="G10" i="14"/>
  <c r="G9" i="14"/>
  <c r="G8" i="14"/>
  <c r="G7" i="14"/>
  <c r="G6" i="14"/>
  <c r="G5" i="14"/>
  <c r="G4" i="14"/>
  <c r="G3" i="14"/>
  <c r="F12" i="14"/>
  <c r="F11" i="14"/>
  <c r="F10" i="14"/>
  <c r="F9" i="14"/>
  <c r="F8" i="14"/>
  <c r="F7" i="14"/>
  <c r="F6" i="14"/>
  <c r="F5" i="14"/>
  <c r="F4" i="14"/>
  <c r="F3" i="14"/>
  <c r="E12" i="14"/>
  <c r="E11" i="14"/>
  <c r="E10" i="14"/>
  <c r="E9" i="14"/>
  <c r="E8" i="14"/>
  <c r="E7" i="14"/>
  <c r="E6" i="14"/>
  <c r="E5" i="14"/>
  <c r="E4" i="14"/>
  <c r="E3" i="14"/>
  <c r="D12" i="14"/>
  <c r="D11" i="14"/>
  <c r="D10" i="14"/>
  <c r="D9" i="14"/>
  <c r="D8" i="14"/>
  <c r="D7" i="14"/>
  <c r="D6" i="14"/>
  <c r="D5" i="14"/>
  <c r="D4" i="14"/>
  <c r="D3" i="14"/>
  <c r="C12" i="14"/>
  <c r="C11" i="14"/>
  <c r="C10" i="14"/>
  <c r="C9" i="14"/>
  <c r="C8" i="14"/>
  <c r="C7" i="14"/>
  <c r="C6" i="14"/>
  <c r="C5" i="14"/>
  <c r="C4" i="14"/>
  <c r="C3" i="14"/>
  <c r="B12" i="14"/>
  <c r="B11" i="14"/>
  <c r="B10" i="14"/>
  <c r="B9" i="14"/>
  <c r="B8" i="14"/>
  <c r="B7" i="14"/>
  <c r="B6" i="14"/>
  <c r="B5" i="14"/>
  <c r="B4" i="14"/>
  <c r="B3" i="14"/>
  <c r="M11" i="12"/>
  <c r="M10" i="12"/>
  <c r="M9" i="12"/>
  <c r="M8" i="12"/>
  <c r="M7" i="12"/>
  <c r="M6" i="12"/>
  <c r="M5" i="12"/>
  <c r="M4" i="12"/>
  <c r="M3" i="12"/>
  <c r="L11" i="12"/>
  <c r="L10" i="12"/>
  <c r="L9" i="12"/>
  <c r="L8" i="12"/>
  <c r="L7" i="12"/>
  <c r="L6" i="12"/>
  <c r="L5" i="12"/>
  <c r="L4" i="12"/>
  <c r="L3" i="12"/>
  <c r="K11" i="12"/>
  <c r="K10" i="12"/>
  <c r="K9" i="12"/>
  <c r="K8" i="12"/>
  <c r="K7" i="12"/>
  <c r="K6" i="12"/>
  <c r="K5" i="12"/>
  <c r="K4" i="12"/>
  <c r="K3" i="12"/>
  <c r="J11" i="12"/>
  <c r="J10" i="12"/>
  <c r="J9" i="12"/>
  <c r="J8" i="12"/>
  <c r="J7" i="12"/>
  <c r="J6" i="12"/>
  <c r="J5" i="12"/>
  <c r="J4" i="12"/>
  <c r="J3" i="12"/>
  <c r="I11" i="12"/>
  <c r="I10" i="12"/>
  <c r="I9" i="12"/>
  <c r="I8" i="12"/>
  <c r="I7" i="12"/>
  <c r="I6" i="12"/>
  <c r="I5" i="12"/>
  <c r="I4" i="12"/>
  <c r="I3" i="12"/>
  <c r="H11" i="12"/>
  <c r="H10" i="12"/>
  <c r="H9" i="12"/>
  <c r="H8" i="12"/>
  <c r="H7" i="12"/>
  <c r="H6" i="12"/>
  <c r="H5" i="12"/>
  <c r="H4" i="12"/>
  <c r="H3" i="12"/>
  <c r="G11" i="12"/>
  <c r="G10" i="12"/>
  <c r="G9" i="12"/>
  <c r="G8" i="12"/>
  <c r="G7" i="12"/>
  <c r="G6" i="12"/>
  <c r="G5" i="12"/>
  <c r="G4" i="12"/>
  <c r="G3" i="12"/>
  <c r="D11" i="12"/>
  <c r="D10" i="12"/>
  <c r="D9" i="12"/>
  <c r="D8" i="12"/>
  <c r="D7" i="12"/>
  <c r="D6" i="12"/>
  <c r="D5" i="12"/>
  <c r="D4" i="12"/>
  <c r="D3" i="12"/>
  <c r="C11" i="12"/>
  <c r="C10" i="12"/>
  <c r="C9" i="12"/>
  <c r="C8" i="12"/>
  <c r="C7" i="12"/>
  <c r="C6" i="12"/>
  <c r="C5" i="12"/>
  <c r="C4" i="12"/>
  <c r="C3" i="12"/>
  <c r="J9" i="10"/>
  <c r="J8" i="10"/>
  <c r="J7" i="10"/>
  <c r="J6" i="10"/>
  <c r="J5" i="10"/>
  <c r="J4" i="10"/>
  <c r="J3" i="10"/>
  <c r="I9" i="10"/>
  <c r="I8" i="10"/>
  <c r="I7" i="10"/>
  <c r="I6" i="10"/>
  <c r="I5" i="10"/>
  <c r="I4" i="10"/>
  <c r="I3" i="10"/>
  <c r="H9" i="10"/>
  <c r="H8" i="10"/>
  <c r="H7" i="10"/>
  <c r="H6" i="10"/>
  <c r="H5" i="10"/>
  <c r="H4" i="10"/>
  <c r="H3" i="10"/>
  <c r="G9" i="10"/>
  <c r="G8" i="10"/>
  <c r="G7" i="10"/>
  <c r="G6" i="10"/>
  <c r="G5" i="10"/>
  <c r="G4" i="10"/>
  <c r="G3" i="10"/>
  <c r="F9" i="10"/>
  <c r="F8" i="10"/>
  <c r="F7" i="10"/>
  <c r="F6" i="10"/>
  <c r="F5" i="10"/>
  <c r="F4" i="10"/>
  <c r="F3" i="10"/>
  <c r="E9" i="10"/>
  <c r="E8" i="10"/>
  <c r="E7" i="10"/>
  <c r="E6" i="10"/>
  <c r="E5" i="10"/>
  <c r="E4" i="10"/>
  <c r="E3" i="10"/>
  <c r="D9" i="10"/>
  <c r="D8" i="10"/>
  <c r="D7" i="10"/>
  <c r="D6" i="10"/>
  <c r="D5" i="10"/>
  <c r="D4" i="10"/>
  <c r="D3" i="10"/>
  <c r="H21" i="9"/>
  <c r="H20" i="9"/>
  <c r="H19" i="9"/>
  <c r="H18" i="9"/>
  <c r="I14" i="9"/>
  <c r="I13" i="9"/>
  <c r="I12" i="9"/>
  <c r="I11" i="9"/>
  <c r="I10" i="9"/>
  <c r="I9" i="9"/>
  <c r="I8" i="9"/>
  <c r="I7" i="9"/>
  <c r="I6" i="9"/>
  <c r="I5" i="9"/>
  <c r="I4" i="9"/>
  <c r="H11" i="9"/>
  <c r="H10" i="9"/>
  <c r="H9" i="9"/>
  <c r="H8" i="9"/>
  <c r="H7" i="9"/>
  <c r="H6" i="9"/>
  <c r="H5" i="9"/>
  <c r="H4" i="9"/>
  <c r="G11" i="9"/>
  <c r="G10" i="9"/>
  <c r="G9" i="9"/>
  <c r="G8" i="9"/>
  <c r="G7" i="9"/>
  <c r="G6" i="9"/>
  <c r="G5" i="9"/>
  <c r="G4" i="9"/>
  <c r="F11" i="9" l="1"/>
  <c r="F10" i="9"/>
  <c r="F9" i="9"/>
  <c r="F8" i="9"/>
  <c r="F7" i="9"/>
  <c r="F6" i="9"/>
  <c r="F5" i="9"/>
  <c r="F4" i="9"/>
  <c r="D11" i="9"/>
  <c r="D10" i="9"/>
  <c r="D9" i="9"/>
  <c r="D8" i="9"/>
  <c r="D7" i="9"/>
  <c r="D6" i="9"/>
  <c r="D5" i="9"/>
  <c r="D4" i="9"/>
  <c r="C11" i="9"/>
  <c r="C10" i="9"/>
  <c r="C9" i="9"/>
  <c r="C8" i="9"/>
  <c r="C7" i="9"/>
  <c r="C6" i="9"/>
  <c r="C5" i="9"/>
  <c r="C4" i="9"/>
  <c r="K8" i="7"/>
  <c r="K7" i="7"/>
  <c r="K6" i="7"/>
  <c r="K5" i="7"/>
  <c r="K4" i="7"/>
  <c r="K3" i="7"/>
  <c r="J8" i="7"/>
  <c r="J7" i="7"/>
  <c r="J6" i="7"/>
  <c r="J5" i="7"/>
  <c r="J4" i="7"/>
  <c r="J3" i="7"/>
  <c r="I8" i="7"/>
  <c r="I7" i="7"/>
  <c r="I6" i="7"/>
  <c r="I5" i="7"/>
  <c r="I4" i="7"/>
  <c r="I3" i="7"/>
  <c r="H8" i="7"/>
  <c r="H7" i="7"/>
  <c r="H6" i="7"/>
  <c r="H5" i="7"/>
  <c r="H4" i="7"/>
  <c r="H3" i="7"/>
  <c r="G8" i="7"/>
  <c r="G7" i="7"/>
  <c r="G6" i="7"/>
  <c r="G5" i="7"/>
  <c r="G4" i="7"/>
  <c r="G3" i="7"/>
  <c r="F8" i="7"/>
  <c r="F7" i="7"/>
  <c r="F6" i="7"/>
  <c r="F5" i="7"/>
  <c r="F4" i="7"/>
  <c r="F3" i="7"/>
  <c r="C8" i="7"/>
  <c r="C7" i="7"/>
  <c r="C6" i="7"/>
  <c r="C5" i="7"/>
  <c r="C4" i="7"/>
  <c r="C3" i="7"/>
  <c r="E12" i="6"/>
  <c r="E11" i="6"/>
  <c r="E10" i="6"/>
  <c r="E9" i="6"/>
  <c r="E8" i="6"/>
  <c r="E7" i="6"/>
  <c r="E6" i="6"/>
  <c r="E5" i="6"/>
  <c r="E4" i="6"/>
  <c r="E3" i="6"/>
  <c r="F16" i="6"/>
  <c r="F15" i="6"/>
  <c r="F14" i="6"/>
  <c r="F13" i="6"/>
  <c r="C12" i="6"/>
  <c r="G12" i="6" s="1"/>
  <c r="H12" i="6" s="1"/>
  <c r="C7" i="6"/>
  <c r="G7" i="6" s="1"/>
  <c r="H7" i="6" s="1"/>
  <c r="C8" i="6"/>
  <c r="G8" i="6" s="1"/>
  <c r="H8" i="6" s="1"/>
  <c r="C11" i="6"/>
  <c r="G11" i="6" s="1"/>
  <c r="H11" i="6" s="1"/>
  <c r="C4" i="6"/>
  <c r="G4" i="6" s="1"/>
  <c r="H4" i="6" s="1"/>
  <c r="C6" i="6"/>
  <c r="G6" i="6" s="1"/>
  <c r="H6" i="6" s="1"/>
  <c r="C3" i="6"/>
  <c r="G3" i="6" s="1"/>
  <c r="C10" i="6"/>
  <c r="G10" i="6" s="1"/>
  <c r="H10" i="6" s="1"/>
  <c r="C9" i="6"/>
  <c r="G9" i="6" s="1"/>
  <c r="H9" i="6" s="1"/>
  <c r="C5" i="6"/>
  <c r="G5" i="6" s="1"/>
  <c r="H5" i="6" s="1"/>
  <c r="I7" i="4"/>
  <c r="I3" i="4"/>
  <c r="I5" i="4"/>
  <c r="H7" i="4"/>
  <c r="H3" i="4"/>
  <c r="H8" i="4"/>
  <c r="H4" i="4"/>
  <c r="H5" i="4"/>
  <c r="H9" i="4"/>
  <c r="H6" i="4"/>
  <c r="C7" i="4"/>
  <c r="F7" i="4" s="1"/>
  <c r="G7" i="4" s="1"/>
  <c r="J7" i="4" s="1"/>
  <c r="C3" i="4"/>
  <c r="D3" i="4" s="1"/>
  <c r="C8" i="4"/>
  <c r="F8" i="4" s="1"/>
  <c r="G8" i="4" s="1"/>
  <c r="C4" i="4"/>
  <c r="D4" i="4" s="1"/>
  <c r="C5" i="4"/>
  <c r="F5" i="4" s="1"/>
  <c r="G5" i="4" s="1"/>
  <c r="J5" i="4" s="1"/>
  <c r="C9" i="4"/>
  <c r="D9" i="4" s="1"/>
  <c r="C6" i="4"/>
  <c r="F6" i="4" s="1"/>
  <c r="G6" i="4" s="1"/>
  <c r="G16" i="6" l="1"/>
  <c r="G14" i="6"/>
  <c r="G15" i="6"/>
  <c r="G13" i="6"/>
  <c r="H3" i="6"/>
  <c r="D9" i="6"/>
  <c r="I9" i="6" s="1"/>
  <c r="J9" i="6" s="1"/>
  <c r="D3" i="6"/>
  <c r="D4" i="6"/>
  <c r="I4" i="6" s="1"/>
  <c r="J4" i="6" s="1"/>
  <c r="D8" i="6"/>
  <c r="I8" i="6" s="1"/>
  <c r="J8" i="6" s="1"/>
  <c r="D12" i="6"/>
  <c r="I12" i="6" s="1"/>
  <c r="J12" i="6" s="1"/>
  <c r="D5" i="6"/>
  <c r="I5" i="6" s="1"/>
  <c r="J5" i="6" s="1"/>
  <c r="D10" i="6"/>
  <c r="I10" i="6" s="1"/>
  <c r="J10" i="6" s="1"/>
  <c r="D6" i="6"/>
  <c r="I6" i="6" s="1"/>
  <c r="J6" i="6" s="1"/>
  <c r="D11" i="6"/>
  <c r="I11" i="6" s="1"/>
  <c r="J11" i="6" s="1"/>
  <c r="D7" i="6"/>
  <c r="I7" i="6" s="1"/>
  <c r="J7" i="6" s="1"/>
  <c r="I6" i="4"/>
  <c r="J6" i="4" s="1"/>
  <c r="I8" i="4"/>
  <c r="J8" i="4" s="1"/>
  <c r="D6" i="4"/>
  <c r="D5" i="4"/>
  <c r="D8" i="4"/>
  <c r="D7" i="4"/>
  <c r="F9" i="4"/>
  <c r="G9" i="4" s="1"/>
  <c r="F4" i="4"/>
  <c r="G4" i="4" s="1"/>
  <c r="F3" i="4"/>
  <c r="G3" i="4" s="1"/>
  <c r="J3" i="4" s="1"/>
  <c r="J17" i="3"/>
  <c r="J16" i="3"/>
  <c r="J15" i="3"/>
  <c r="J14" i="3"/>
  <c r="J13" i="3"/>
  <c r="J12" i="3"/>
  <c r="J11" i="3"/>
  <c r="J10" i="3"/>
  <c r="J9" i="3"/>
  <c r="J8" i="3"/>
  <c r="J7" i="3"/>
  <c r="J6" i="3"/>
  <c r="J5" i="3"/>
  <c r="J4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E17" i="3"/>
  <c r="H17" i="3" s="1"/>
  <c r="E16" i="3"/>
  <c r="H16" i="3" s="1"/>
  <c r="E15" i="3"/>
  <c r="H15" i="3" s="1"/>
  <c r="E14" i="3"/>
  <c r="H14" i="3" s="1"/>
  <c r="E13" i="3"/>
  <c r="H13" i="3" s="1"/>
  <c r="E12" i="3"/>
  <c r="H12" i="3" s="1"/>
  <c r="E11" i="3"/>
  <c r="H11" i="3" s="1"/>
  <c r="E10" i="3"/>
  <c r="H10" i="3" s="1"/>
  <c r="E9" i="3"/>
  <c r="H9" i="3" s="1"/>
  <c r="E8" i="3"/>
  <c r="H8" i="3" s="1"/>
  <c r="E7" i="3"/>
  <c r="H7" i="3" s="1"/>
  <c r="E6" i="3"/>
  <c r="H6" i="3" s="1"/>
  <c r="E5" i="3"/>
  <c r="H5" i="3" s="1"/>
  <c r="E4" i="3"/>
  <c r="H4" i="3" s="1"/>
  <c r="C17" i="3"/>
  <c r="D17" i="3" s="1"/>
  <c r="I17" i="3" s="1"/>
  <c r="C16" i="3"/>
  <c r="D16" i="3" s="1"/>
  <c r="I16" i="3" s="1"/>
  <c r="C15" i="3"/>
  <c r="D15" i="3" s="1"/>
  <c r="I15" i="3" s="1"/>
  <c r="C14" i="3"/>
  <c r="D14" i="3" s="1"/>
  <c r="I14" i="3" s="1"/>
  <c r="C13" i="3"/>
  <c r="D13" i="3" s="1"/>
  <c r="I13" i="3" s="1"/>
  <c r="C12" i="3"/>
  <c r="D12" i="3" s="1"/>
  <c r="I12" i="3" s="1"/>
  <c r="C11" i="3"/>
  <c r="D11" i="3" s="1"/>
  <c r="I11" i="3" s="1"/>
  <c r="C10" i="3"/>
  <c r="D10" i="3" s="1"/>
  <c r="I10" i="3" s="1"/>
  <c r="C9" i="3"/>
  <c r="D9" i="3" s="1"/>
  <c r="I9" i="3" s="1"/>
  <c r="C8" i="3"/>
  <c r="D8" i="3" s="1"/>
  <c r="I8" i="3" s="1"/>
  <c r="C7" i="3"/>
  <c r="D7" i="3" s="1"/>
  <c r="I7" i="3" s="1"/>
  <c r="C6" i="3"/>
  <c r="D6" i="3" s="1"/>
  <c r="I6" i="3" s="1"/>
  <c r="C5" i="3"/>
  <c r="D5" i="3" s="1"/>
  <c r="I5" i="3" s="1"/>
  <c r="C4" i="3"/>
  <c r="D4" i="3" s="1"/>
  <c r="I4" i="3" s="1"/>
  <c r="H8" i="1"/>
  <c r="H7" i="1"/>
  <c r="H6" i="1"/>
  <c r="H5" i="1"/>
  <c r="H4" i="1"/>
  <c r="H3" i="1"/>
  <c r="G4" i="1"/>
  <c r="G8" i="1"/>
  <c r="G7" i="1"/>
  <c r="G6" i="1"/>
  <c r="G5" i="1"/>
  <c r="G3" i="1"/>
  <c r="F8" i="1"/>
  <c r="F7" i="1"/>
  <c r="F6" i="1"/>
  <c r="F5" i="1"/>
  <c r="F4" i="1"/>
  <c r="F3" i="1"/>
  <c r="E3" i="1"/>
  <c r="J21" i="6" l="1"/>
  <c r="H21" i="6"/>
  <c r="I21" i="6"/>
  <c r="I3" i="6"/>
  <c r="H15" i="6"/>
  <c r="H13" i="6"/>
  <c r="H16" i="6"/>
  <c r="H14" i="6"/>
  <c r="I4" i="4"/>
  <c r="J4" i="4" s="1"/>
  <c r="I9" i="4"/>
  <c r="J9" i="4" s="1"/>
  <c r="E8" i="1"/>
  <c r="E7" i="1"/>
  <c r="E6" i="1"/>
  <c r="E5" i="1"/>
  <c r="E4" i="1"/>
  <c r="C8" i="1"/>
  <c r="D8" i="1" s="1"/>
  <c r="C7" i="1"/>
  <c r="D7" i="1" s="1"/>
  <c r="C6" i="1"/>
  <c r="D6" i="1" s="1"/>
  <c r="C5" i="1"/>
  <c r="D5" i="1" s="1"/>
  <c r="C4" i="1"/>
  <c r="D4" i="1" s="1"/>
  <c r="C3" i="1"/>
  <c r="D3" i="1" s="1"/>
  <c r="I16" i="6" l="1"/>
  <c r="I14" i="6"/>
  <c r="I15" i="6"/>
  <c r="I13" i="6"/>
  <c r="J3" i="6"/>
  <c r="J15" i="6" l="1"/>
  <c r="J13" i="6"/>
  <c r="J16" i="6"/>
  <c r="J14" i="6"/>
</calcChain>
</file>

<file path=xl/sharedStrings.xml><?xml version="1.0" encoding="utf-8"?>
<sst xmlns="http://schemas.openxmlformats.org/spreadsheetml/2006/main" count="777" uniqueCount="479">
  <si>
    <t>BẢNG LƯƠNG NHÂN VIÊN</t>
  </si>
  <si>
    <t>Mã NV</t>
  </si>
  <si>
    <t>Họ Tên</t>
  </si>
  <si>
    <t>Mã ngạch</t>
  </si>
  <si>
    <t>LCB</t>
  </si>
  <si>
    <t>Bậc</t>
  </si>
  <si>
    <t>Hệ số</t>
  </si>
  <si>
    <t xml:space="preserve">Lương </t>
  </si>
  <si>
    <t>Thuế</t>
  </si>
  <si>
    <t>NV101</t>
  </si>
  <si>
    <t>NV102</t>
  </si>
  <si>
    <t>NV203</t>
  </si>
  <si>
    <t>KT315</t>
  </si>
  <si>
    <t>CV205</t>
  </si>
  <si>
    <t>CV410</t>
  </si>
  <si>
    <t>Trần Minh</t>
  </si>
  <si>
    <t>Hoàng Dung</t>
  </si>
  <si>
    <t>Phan Dũng</t>
  </si>
  <si>
    <t>Vũ Hoàng</t>
  </si>
  <si>
    <t>Tú Anh</t>
  </si>
  <si>
    <t>Lâm Dũng</t>
  </si>
  <si>
    <t>Bảng 1</t>
  </si>
  <si>
    <t>Mã Ngạch</t>
  </si>
  <si>
    <t>NV</t>
  </si>
  <si>
    <t>KT</t>
  </si>
  <si>
    <t>CV</t>
  </si>
  <si>
    <t>Bảng 2</t>
  </si>
  <si>
    <t>BẬC</t>
  </si>
  <si>
    <t>2</t>
  </si>
  <si>
    <t>TÍNH TIỀN KHÁCH SẠN</t>
  </si>
  <si>
    <t>Mã Khách</t>
  </si>
  <si>
    <t>Tên</t>
  </si>
  <si>
    <t>Loại KS</t>
  </si>
  <si>
    <t>Đơn giá</t>
  </si>
  <si>
    <t>Nơi đến</t>
  </si>
  <si>
    <t>Số ngày ở</t>
  </si>
  <si>
    <t>Tiền ăn</t>
  </si>
  <si>
    <t>Phí bảo hiểm</t>
  </si>
  <si>
    <t>Thành tiền USD</t>
  </si>
  <si>
    <t>Thành tiền VND</t>
  </si>
  <si>
    <t>NHA-MINI-03</t>
  </si>
  <si>
    <t>NHA-2SAO-11</t>
  </si>
  <si>
    <t>NHA-MINI-15</t>
  </si>
  <si>
    <t>DAL-MINI-14</t>
  </si>
  <si>
    <t>DAL-MINI-12</t>
  </si>
  <si>
    <t>DAL-2SAO-34</t>
  </si>
  <si>
    <t>DAL-2SAO-23</t>
  </si>
  <si>
    <t>DAL-3SAO-16</t>
  </si>
  <si>
    <t>HUE-1SAO-15</t>
  </si>
  <si>
    <t>HUE-3SAO-36</t>
  </si>
  <si>
    <t>HUE-3SAO-10</t>
  </si>
  <si>
    <t>HUE-2SAO-19</t>
  </si>
  <si>
    <t>NHA-1SAO-04</t>
  </si>
  <si>
    <t>NHA-1SAO-01</t>
  </si>
  <si>
    <t>Minh Thư</t>
  </si>
  <si>
    <t>Lan An</t>
  </si>
  <si>
    <t>Bảo Long</t>
  </si>
  <si>
    <t>Yến Linh</t>
  </si>
  <si>
    <t>Hoàng An</t>
  </si>
  <si>
    <t>Yến Trang</t>
  </si>
  <si>
    <t>Phương Phú</t>
  </si>
  <si>
    <t>Anh Thư</t>
  </si>
  <si>
    <t>Văn Minh</t>
  </si>
  <si>
    <t>An Bình</t>
  </si>
  <si>
    <t>Tấn Hùng</t>
  </si>
  <si>
    <t>Quốc Trung</t>
  </si>
  <si>
    <t>Hùng Lân</t>
  </si>
  <si>
    <t>Mã nơi đến</t>
  </si>
  <si>
    <t>Tiền ăn (USD)</t>
  </si>
  <si>
    <t>MINI</t>
  </si>
  <si>
    <t>1SAO</t>
  </si>
  <si>
    <t>2SAO</t>
  </si>
  <si>
    <t>3SAO</t>
  </si>
  <si>
    <t>DAL</t>
  </si>
  <si>
    <t>NHA</t>
  </si>
  <si>
    <t>HUE</t>
  </si>
  <si>
    <t>Đà Lạt</t>
  </si>
  <si>
    <t>Nha Trang</t>
  </si>
  <si>
    <t>Huế</t>
  </si>
  <si>
    <t>Tỷ giá:</t>
  </si>
  <si>
    <t>HÓA ĐƠN HÀNG HÓA</t>
  </si>
  <si>
    <t>MSHH</t>
  </si>
  <si>
    <t>TÊN SÁCH</t>
  </si>
  <si>
    <t>MÃ SÁCH</t>
  </si>
  <si>
    <t>LOẠI SÁCH</t>
  </si>
  <si>
    <t>SỐ LƯỢNG</t>
  </si>
  <si>
    <t>ĐƠN GIÁ</t>
  </si>
  <si>
    <t xml:space="preserve">THÀNH TIỀN </t>
  </si>
  <si>
    <t xml:space="preserve">PHÍ VẬN CHUYỂN </t>
  </si>
  <si>
    <t>TIỀN GIẢM</t>
  </si>
  <si>
    <t>A0G2</t>
  </si>
  <si>
    <t>A1G1</t>
  </si>
  <si>
    <t>C0T1</t>
  </si>
  <si>
    <t>B0K1</t>
  </si>
  <si>
    <t>A2G2</t>
  </si>
  <si>
    <t>D1K1</t>
  </si>
  <si>
    <t>C1T2</t>
  </si>
  <si>
    <t>Đại số 11</t>
  </si>
  <si>
    <t>Quang hoc 11</t>
  </si>
  <si>
    <t>Giàn Thiên Lý</t>
  </si>
  <si>
    <t>Dạy Toán 6</t>
  </si>
  <si>
    <t>Văn Học 12</t>
  </si>
  <si>
    <t>Tâm lý HS</t>
  </si>
  <si>
    <t>Thủy Hữ</t>
  </si>
  <si>
    <t>Bảng Lọai Sách</t>
  </si>
  <si>
    <t>Đ.GIÁ</t>
  </si>
  <si>
    <t>G</t>
  </si>
  <si>
    <t>T</t>
  </si>
  <si>
    <t>K</t>
  </si>
  <si>
    <t>Giáo khoa</t>
  </si>
  <si>
    <t xml:space="preserve">Truyện </t>
  </si>
  <si>
    <t>Tham khảo</t>
  </si>
  <si>
    <t>Số lượng</t>
  </si>
  <si>
    <t>Phí</t>
  </si>
  <si>
    <t>Bảng phí vận chuyển</t>
  </si>
  <si>
    <t>PHẢI TRẢ</t>
  </si>
  <si>
    <t>BẢNG KẾT TOÁN HÀNG NHẬP KHẨU</t>
  </si>
  <si>
    <t>STT</t>
  </si>
  <si>
    <t>MÃ C.TỪ</t>
  </si>
  <si>
    <t>MÃ HÀNG</t>
  </si>
  <si>
    <t>TÊN HÀNG</t>
  </si>
  <si>
    <t>SỐ C.TỪ</t>
  </si>
  <si>
    <t>SL</t>
  </si>
  <si>
    <t>THÀNH TIỀN</t>
  </si>
  <si>
    <t>THUẾ</t>
  </si>
  <si>
    <t>SB205</t>
  </si>
  <si>
    <t>TL402</t>
  </si>
  <si>
    <t>SB401</t>
  </si>
  <si>
    <t>DG1C3</t>
  </si>
  <si>
    <t>DG2C2</t>
  </si>
  <si>
    <t>RU104</t>
  </si>
  <si>
    <t>BN503</t>
  </si>
  <si>
    <t>SB303</t>
  </si>
  <si>
    <t>RU201</t>
  </si>
  <si>
    <t>SB507</t>
  </si>
  <si>
    <t>Tổng cộng</t>
  </si>
  <si>
    <t>Trung bình</t>
  </si>
  <si>
    <t>Nhỏ nhất</t>
  </si>
  <si>
    <t>Lớn nhất</t>
  </si>
  <si>
    <t>SB</t>
  </si>
  <si>
    <t>TL</t>
  </si>
  <si>
    <t>DG</t>
  </si>
  <si>
    <t>RU</t>
  </si>
  <si>
    <t>BN</t>
  </si>
  <si>
    <t>Sữa bột</t>
  </si>
  <si>
    <t>Thuốc lá</t>
  </si>
  <si>
    <t>Đường</t>
  </si>
  <si>
    <t>Rượu</t>
  </si>
  <si>
    <t>Bột ngọt</t>
  </si>
  <si>
    <t>BẢNG THỐNG KÊ PHỤ</t>
  </si>
  <si>
    <t>Số
 lần nhập</t>
  </si>
  <si>
    <t>BẢNG THANH TOÁN TIỀN ĐIỆN</t>
  </si>
  <si>
    <t>MÃ KH</t>
  </si>
  <si>
    <t>HỌ TÊN KH</t>
  </si>
  <si>
    <t>LOẠI HỘ</t>
  </si>
  <si>
    <t>CS CŨ</t>
  </si>
  <si>
    <t>CS MỚI</t>
  </si>
  <si>
    <t>TIÊU THỤ</t>
  </si>
  <si>
    <t>ĐỊNH MỨC</t>
  </si>
  <si>
    <t>SỐ KW VƯỢT ĐM</t>
  </si>
  <si>
    <t>TIỀN TRONG ĐM</t>
  </si>
  <si>
    <t>TIỀN VƯỢT ĐM</t>
  </si>
  <si>
    <t>ND001</t>
  </si>
  <si>
    <t>ND002</t>
  </si>
  <si>
    <t>SX003</t>
  </si>
  <si>
    <t>SX004</t>
  </si>
  <si>
    <t>KD005</t>
  </si>
  <si>
    <t>KD006</t>
  </si>
  <si>
    <t>Lê Anh</t>
  </si>
  <si>
    <t>Lý Bảo</t>
  </si>
  <si>
    <t>Hà Cúc</t>
  </si>
  <si>
    <t>Tôn Vũ</t>
  </si>
  <si>
    <t>Lý Nhân</t>
  </si>
  <si>
    <t>Lê Cam</t>
  </si>
  <si>
    <t>Bảng 1: Định mức và Đơn giá</t>
  </si>
  <si>
    <t xml:space="preserve">ĐỊNH MỨC </t>
  </si>
  <si>
    <t>ND</t>
  </si>
  <si>
    <t>SX</t>
  </si>
  <si>
    <t>KD</t>
  </si>
  <si>
    <t>Bảng 2: Hệ số vượt trội</t>
  </si>
  <si>
    <t>Số KW vượt ĐM</t>
  </si>
  <si>
    <t>Hệ số vượt</t>
  </si>
  <si>
    <t>&gt;100</t>
  </si>
  <si>
    <t>HÓA ĐƠN BÁNG HÀNG</t>
  </si>
  <si>
    <t>Mặt hàng</t>
  </si>
  <si>
    <t>Mã HD</t>
  </si>
  <si>
    <t>Mã hàng</t>
  </si>
  <si>
    <t>Tên hàng</t>
  </si>
  <si>
    <t>Tiền nhập</t>
  </si>
  <si>
    <t>Tiền xuất</t>
  </si>
  <si>
    <t>Thuế VAT</t>
  </si>
  <si>
    <t>Lọi nhuận</t>
  </si>
  <si>
    <t>Số lượng - Giá cả</t>
  </si>
  <si>
    <t>KB001</t>
  </si>
  <si>
    <t>KB002</t>
  </si>
  <si>
    <t>MO001</t>
  </si>
  <si>
    <t>FD001</t>
  </si>
  <si>
    <t>HD002</t>
  </si>
  <si>
    <t>MO002</t>
  </si>
  <si>
    <t>FD003</t>
  </si>
  <si>
    <t>HD003</t>
  </si>
  <si>
    <t>Thấp nhất</t>
  </si>
  <si>
    <t>Cao nhất</t>
  </si>
  <si>
    <t>Bảng giá nhập</t>
  </si>
  <si>
    <t>Giá nhập</t>
  </si>
  <si>
    <t>KB</t>
  </si>
  <si>
    <t>HD</t>
  </si>
  <si>
    <t>MO</t>
  </si>
  <si>
    <t>FD</t>
  </si>
  <si>
    <t>Keyboard</t>
  </si>
  <si>
    <t>HardDisk</t>
  </si>
  <si>
    <t>Monitor</t>
  </si>
  <si>
    <t>FloppyDisk</t>
  </si>
  <si>
    <t>Bảng thống kê</t>
  </si>
  <si>
    <t>Lợi nhuận</t>
  </si>
  <si>
    <t>MÃ NV</t>
  </si>
  <si>
    <t>HỌ &amp; TÊN</t>
  </si>
  <si>
    <t>Xếp loại</t>
  </si>
  <si>
    <t xml:space="preserve">Bậc </t>
  </si>
  <si>
    <t>Thưởng</t>
  </si>
  <si>
    <t>Lương</t>
  </si>
  <si>
    <t>Còn lại</t>
  </si>
  <si>
    <t>LD3-001</t>
  </si>
  <si>
    <t>LD2-002</t>
  </si>
  <si>
    <t>CV3-005</t>
  </si>
  <si>
    <t>CV1-007</t>
  </si>
  <si>
    <t>NV1-008</t>
  </si>
  <si>
    <t>NV2-013</t>
  </si>
  <si>
    <t>NV3-014</t>
  </si>
  <si>
    <t>Lê Phương Nam</t>
  </si>
  <si>
    <t>Tôn Vũ Bắc</t>
  </si>
  <si>
    <t>Tổ Văn Long</t>
  </si>
  <si>
    <t>Dương Tố Phong</t>
  </si>
  <si>
    <t>Hàn Việt Vân</t>
  </si>
  <si>
    <t>Huỳnh Lê Nhật</t>
  </si>
  <si>
    <t>Lê Hải Nguyệt</t>
  </si>
  <si>
    <t>A</t>
  </si>
  <si>
    <t>C</t>
  </si>
  <si>
    <t>B</t>
  </si>
  <si>
    <t>Bảng tiền thưởng</t>
  </si>
  <si>
    <t>Tiền thưởng</t>
  </si>
  <si>
    <t>Bảng hệ số</t>
  </si>
  <si>
    <t>LD</t>
  </si>
  <si>
    <t>Lương căn bản</t>
  </si>
  <si>
    <t>THÔNG TIN KHÁCH HÀNG</t>
  </si>
  <si>
    <t>Ma KH</t>
  </si>
  <si>
    <t>Tên KH</t>
  </si>
  <si>
    <t>Loại Phòng</t>
  </si>
  <si>
    <t>Tầng</t>
  </si>
  <si>
    <t>Ngày đến</t>
  </si>
  <si>
    <t>Ngày đi</t>
  </si>
  <si>
    <t>Số tuần</t>
  </si>
  <si>
    <t>Số ngày lẻ</t>
  </si>
  <si>
    <t>Đơn giá tuần</t>
  </si>
  <si>
    <t>Đơn giá ngày</t>
  </si>
  <si>
    <t>Tổng tiền</t>
  </si>
  <si>
    <t>Khuyến mãi</t>
  </si>
  <si>
    <t>K01B1</t>
  </si>
  <si>
    <t>K02A2</t>
  </si>
  <si>
    <t>K03C2</t>
  </si>
  <si>
    <t>K04A1</t>
  </si>
  <si>
    <t>K05B2</t>
  </si>
  <si>
    <t>K06C1</t>
  </si>
  <si>
    <t>K07A2</t>
  </si>
  <si>
    <t>K08A2</t>
  </si>
  <si>
    <t>K09B1</t>
  </si>
  <si>
    <t xml:space="preserve">Long </t>
  </si>
  <si>
    <t>Chi</t>
  </si>
  <si>
    <t>Tuấn</t>
  </si>
  <si>
    <t>Hà</t>
  </si>
  <si>
    <t>Minh</t>
  </si>
  <si>
    <t>Bích</t>
  </si>
  <si>
    <t>Thanh</t>
  </si>
  <si>
    <t>Thảo</t>
  </si>
  <si>
    <t>Hạnh</t>
  </si>
  <si>
    <t>Bảng đơn giá</t>
  </si>
  <si>
    <t>Phòng</t>
  </si>
  <si>
    <t>Tiền phải trả</t>
  </si>
  <si>
    <t>BẢNG KẾT TOÁN HÀNG HÓA</t>
  </si>
  <si>
    <t>Tỷ lệ thuế</t>
  </si>
  <si>
    <t>Thành tiền</t>
  </si>
  <si>
    <t>Giảm giá</t>
  </si>
  <si>
    <t>Thực thu</t>
  </si>
  <si>
    <t>B021</t>
  </si>
  <si>
    <t>T032</t>
  </si>
  <si>
    <t>B152</t>
  </si>
  <si>
    <t>N031</t>
  </si>
  <si>
    <t>M203</t>
  </si>
  <si>
    <t>M104</t>
  </si>
  <si>
    <t>N052</t>
  </si>
  <si>
    <t>M124</t>
  </si>
  <si>
    <t>T043</t>
  </si>
  <si>
    <t>N081</t>
  </si>
  <si>
    <t>Bảng giá (USD)</t>
  </si>
  <si>
    <t>Mã</t>
  </si>
  <si>
    <t>Giá sỉ</t>
  </si>
  <si>
    <t>Giá lẻ</t>
  </si>
  <si>
    <t>Tỷ lệ giảm</t>
  </si>
  <si>
    <t>N</t>
  </si>
  <si>
    <t>M</t>
  </si>
  <si>
    <t>Bàn ủi</t>
  </si>
  <si>
    <t>Nồi điện</t>
  </si>
  <si>
    <t>Tủ lạnh</t>
  </si>
  <si>
    <t>Máy lạnh</t>
  </si>
  <si>
    <t>BÁN VÉ XE LỬA</t>
  </si>
  <si>
    <t>LOẠI VÉ</t>
  </si>
  <si>
    <t>TÊN TÀU</t>
  </si>
  <si>
    <t>TÊN VÉ</t>
  </si>
  <si>
    <t>GIÁ VÉ</t>
  </si>
  <si>
    <t>TỔNG CỘNG</t>
  </si>
  <si>
    <t>GCS1</t>
  </si>
  <si>
    <t>GMS2</t>
  </si>
  <si>
    <t>GIS3</t>
  </si>
  <si>
    <t>GMS3</t>
  </si>
  <si>
    <t>GCS2</t>
  </si>
  <si>
    <t>GMS1</t>
  </si>
  <si>
    <t>GIS2</t>
  </si>
  <si>
    <t>GCS3</t>
  </si>
  <si>
    <t>GIS1</t>
  </si>
  <si>
    <t>TÀU S1</t>
  </si>
  <si>
    <t>TÀU S2</t>
  </si>
  <si>
    <t>TÀU S3</t>
  </si>
  <si>
    <t>BẢNG TÊN TÀU</t>
  </si>
  <si>
    <t>MÃ TÀU</t>
  </si>
  <si>
    <t>S1</t>
  </si>
  <si>
    <t>S2</t>
  </si>
  <si>
    <t>S3</t>
  </si>
  <si>
    <t>BẢNG ĐƠN GIÁ</t>
  </si>
  <si>
    <t>LOẠI</t>
  </si>
  <si>
    <t>GC</t>
  </si>
  <si>
    <t>GM</t>
  </si>
  <si>
    <t>GI</t>
  </si>
  <si>
    <t>GHẾ CỨNG</t>
  </si>
  <si>
    <t>GHẾ MỀM</t>
  </si>
  <si>
    <t>GIƯỜNG</t>
  </si>
  <si>
    <t>BẢNG THỐNG KÊ NHẬP NHIÊN LIỆU</t>
  </si>
  <si>
    <t>Chứng từ</t>
  </si>
  <si>
    <t>Thông tin sản phẩm</t>
  </si>
  <si>
    <t>Tên nhà SX</t>
  </si>
  <si>
    <t>Số lượng (lit)</t>
  </si>
  <si>
    <t>D00TN</t>
  </si>
  <si>
    <t>D01ES</t>
  </si>
  <si>
    <t>X92SH</t>
  </si>
  <si>
    <t>N4TSH</t>
  </si>
  <si>
    <t>N06CA</t>
  </si>
  <si>
    <t>X59ES</t>
  </si>
  <si>
    <t>N89BP</t>
  </si>
  <si>
    <t>Đơn giá (VNĐ/lit)</t>
  </si>
  <si>
    <t>Mã NSX</t>
  </si>
  <si>
    <t>Tên NSX</t>
  </si>
  <si>
    <t>BP</t>
  </si>
  <si>
    <t>ES</t>
  </si>
  <si>
    <t>SH</t>
  </si>
  <si>
    <t>CA</t>
  </si>
  <si>
    <t>Petro</t>
  </si>
  <si>
    <t>Esso</t>
  </si>
  <si>
    <t>Shell</t>
  </si>
  <si>
    <t>Castrol</t>
  </si>
  <si>
    <t>X</t>
  </si>
  <si>
    <t>D</t>
  </si>
  <si>
    <t xml:space="preserve">Xăng </t>
  </si>
  <si>
    <t>Dầu</t>
  </si>
  <si>
    <t>Nhớt</t>
  </si>
  <si>
    <t>BÁO CÁO DANH THU</t>
  </si>
  <si>
    <t>Mã máy</t>
  </si>
  <si>
    <t>Loại máy</t>
  </si>
  <si>
    <t>Nước SX</t>
  </si>
  <si>
    <t>Nơi bán</t>
  </si>
  <si>
    <t>Phí vận chuyển</t>
  </si>
  <si>
    <t>P1-JAP</t>
  </si>
  <si>
    <t>P1-KOR</t>
  </si>
  <si>
    <t>P2-USA</t>
  </si>
  <si>
    <t>P2-JAP</t>
  </si>
  <si>
    <t>P2-KOR</t>
  </si>
  <si>
    <t>P3-USA</t>
  </si>
  <si>
    <t>P3-JAP</t>
  </si>
  <si>
    <t>Hanoi</t>
  </si>
  <si>
    <t>Hue</t>
  </si>
  <si>
    <t>Saigon</t>
  </si>
  <si>
    <t>USA</t>
  </si>
  <si>
    <t>JAP</t>
  </si>
  <si>
    <t>KOR</t>
  </si>
  <si>
    <t>P1</t>
  </si>
  <si>
    <t>P2</t>
  </si>
  <si>
    <t>P3</t>
  </si>
  <si>
    <t>Bảng phí chuyên chở</t>
  </si>
  <si>
    <t>% Phí chuyên chở</t>
  </si>
  <si>
    <t>Doanh thu</t>
  </si>
  <si>
    <t>THỐNG KÊ BÁN SÁCH</t>
  </si>
  <si>
    <t>Mã sách</t>
  </si>
  <si>
    <t>Loại sách</t>
  </si>
  <si>
    <t>Tên sách</t>
  </si>
  <si>
    <t>Giảm  giá</t>
  </si>
  <si>
    <t>A160</t>
  </si>
  <si>
    <t>B261</t>
  </si>
  <si>
    <t>C150</t>
  </si>
  <si>
    <t>D270</t>
  </si>
  <si>
    <t>A164</t>
  </si>
  <si>
    <t>B280</t>
  </si>
  <si>
    <t>D180</t>
  </si>
  <si>
    <t>Đơn giá 1</t>
  </si>
  <si>
    <t>Đơn giá 2</t>
  </si>
  <si>
    <t>Kỹ thuật</t>
  </si>
  <si>
    <t>Kinh tế</t>
  </si>
  <si>
    <t>Văn học</t>
  </si>
  <si>
    <t>Y học</t>
  </si>
  <si>
    <t>BÁO CÁO DOANH  THU</t>
  </si>
  <si>
    <t>Mã SP</t>
  </si>
  <si>
    <t>Tên sản phẩm</t>
  </si>
  <si>
    <t>Mã huê hồng</t>
  </si>
  <si>
    <t>Huê hồng</t>
  </si>
  <si>
    <t>S11</t>
  </si>
  <si>
    <t>Y32</t>
  </si>
  <si>
    <t>S21</t>
  </si>
  <si>
    <t>N41</t>
  </si>
  <si>
    <t>B32</t>
  </si>
  <si>
    <t>W42</t>
  </si>
  <si>
    <t>N22</t>
  </si>
  <si>
    <t>Y11</t>
  </si>
  <si>
    <t>Bảng tính huê hồng</t>
  </si>
  <si>
    <t>Tỷ lệ huê hồng</t>
  </si>
  <si>
    <t>S</t>
  </si>
  <si>
    <t>Y</t>
  </si>
  <si>
    <t>W</t>
  </si>
  <si>
    <t>Butterfly</t>
  </si>
  <si>
    <t>Nitaku</t>
  </si>
  <si>
    <t>Song hỹ</t>
  </si>
  <si>
    <t>Yasaka</t>
  </si>
  <si>
    <t>Wabaka</t>
  </si>
  <si>
    <t>&gt;12</t>
  </si>
  <si>
    <t>KẾT QUẢ THI</t>
  </si>
  <si>
    <t>Mã HV</t>
  </si>
  <si>
    <t>Họ và Tên</t>
  </si>
  <si>
    <t>Quê quán</t>
  </si>
  <si>
    <t>Chứng chỉ</t>
  </si>
  <si>
    <t>Điểm thi</t>
  </si>
  <si>
    <t>TB</t>
  </si>
  <si>
    <t>Kết qủa</t>
  </si>
  <si>
    <t>Win</t>
  </si>
  <si>
    <t>Word</t>
  </si>
  <si>
    <t>Excel</t>
  </si>
  <si>
    <t>ALA001</t>
  </si>
  <si>
    <t>ATG002</t>
  </si>
  <si>
    <t>AST003</t>
  </si>
  <si>
    <t>ALA004</t>
  </si>
  <si>
    <t>ACT005</t>
  </si>
  <si>
    <t>ATG006</t>
  </si>
  <si>
    <t>BLA007</t>
  </si>
  <si>
    <t>BTP008</t>
  </si>
  <si>
    <t>BST009</t>
  </si>
  <si>
    <t xml:space="preserve">Nguyễn Văn </t>
  </si>
  <si>
    <t>Tùng</t>
  </si>
  <si>
    <t>Hiển</t>
  </si>
  <si>
    <t xml:space="preserve">Nguyễn Thi Vân </t>
  </si>
  <si>
    <t>Anh</t>
  </si>
  <si>
    <t xml:space="preserve">Lê Trần Thái </t>
  </si>
  <si>
    <t>Lan</t>
  </si>
  <si>
    <t xml:space="preserve">Nguyễn Trung </t>
  </si>
  <si>
    <t>Chánh</t>
  </si>
  <si>
    <t xml:space="preserve">Cao Văn </t>
  </si>
  <si>
    <t>Đại</t>
  </si>
  <si>
    <t xml:space="preserve">Huỳnh Thị Ngọc </t>
  </si>
  <si>
    <t>Uyên</t>
  </si>
  <si>
    <t xml:space="preserve">Lê Văn </t>
  </si>
  <si>
    <t xml:space="preserve">Nguyễn Minh </t>
  </si>
  <si>
    <t>Chiến</t>
  </si>
  <si>
    <t>Mã Tỉnh</t>
  </si>
  <si>
    <t>Tên Tỉnh</t>
  </si>
  <si>
    <t>Cộng</t>
  </si>
  <si>
    <t>LA</t>
  </si>
  <si>
    <t>TG</t>
  </si>
  <si>
    <t>ST</t>
  </si>
  <si>
    <t>CT</t>
  </si>
  <si>
    <t>TP</t>
  </si>
  <si>
    <t>Long An</t>
  </si>
  <si>
    <t>Tiền Giang</t>
  </si>
  <si>
    <t>Sóc Trăng</t>
  </si>
  <si>
    <t>Cần Thơ</t>
  </si>
  <si>
    <t>Hồ Chí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</si>
</sst>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8" formatCode="&quot;$&quot;#,##0.0"/>
  </numFmts>
  <fonts count="8" x14ac:knownFonts="1"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b/>
      <sz val="20"/>
      <color theme="1"/>
      <name val="Times New Roman"/>
      <family val="1"/>
    </font>
    <font>
      <b/>
      <sz val="2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8"/>
      <color theme="1"/>
      <name val="Times New Roman"/>
      <family val="1"/>
    </font>
    <font>
      <b/>
      <sz val="16"/>
      <color theme="1"/>
      <name val="Times New Roman"/>
      <family val="1"/>
    </font>
    <font>
      <b/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2" xfId="0" applyBorder="1"/>
    <xf numFmtId="0" fontId="0" fillId="0" borderId="3" xfId="0" applyBorder="1"/>
    <xf numFmtId="0" fontId="1" fillId="2" borderId="1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164" fontId="0" fillId="0" borderId="2" xfId="0" applyNumberFormat="1" applyBorder="1"/>
    <xf numFmtId="164" fontId="0" fillId="0" borderId="3" xfId="0" applyNumberFormat="1" applyBorder="1"/>
    <xf numFmtId="165" fontId="0" fillId="0" borderId="2" xfId="0" applyNumberFormat="1" applyBorder="1"/>
    <xf numFmtId="165" fontId="0" fillId="0" borderId="3" xfId="0" applyNumberFormat="1" applyBorder="1"/>
    <xf numFmtId="0" fontId="0" fillId="0" borderId="2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2" xfId="0" applyNumberFormat="1" applyBorder="1" applyAlignment="1">
      <alignment horizontal="center"/>
    </xf>
    <xf numFmtId="0" fontId="0" fillId="0" borderId="3" xfId="0" applyNumberFormat="1" applyBorder="1" applyAlignment="1">
      <alignment horizontal="center"/>
    </xf>
    <xf numFmtId="0" fontId="0" fillId="0" borderId="0" xfId="0" quotePrefix="1"/>
    <xf numFmtId="4" fontId="0" fillId="0" borderId="2" xfId="0" applyNumberFormat="1" applyBorder="1"/>
    <xf numFmtId="4" fontId="0" fillId="0" borderId="3" xfId="0" applyNumberFormat="1" applyBorder="1"/>
    <xf numFmtId="0" fontId="0" fillId="0" borderId="0" xfId="0" applyAlignment="1">
      <alignment wrapText="1"/>
    </xf>
    <xf numFmtId="0" fontId="0" fillId="0" borderId="0" xfId="0" applyAlignment="1"/>
    <xf numFmtId="0" fontId="0" fillId="0" borderId="2" xfId="0" applyBorder="1" applyAlignment="1"/>
    <xf numFmtId="0" fontId="0" fillId="0" borderId="2" xfId="0" applyBorder="1" applyAlignment="1">
      <alignment wrapText="1"/>
    </xf>
    <xf numFmtId="0" fontId="0" fillId="0" borderId="3" xfId="0" applyBorder="1" applyAlignment="1"/>
    <xf numFmtId="0" fontId="0" fillId="0" borderId="3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49" fontId="0" fillId="0" borderId="2" xfId="0" applyNumberFormat="1" applyBorder="1" applyAlignment="1">
      <alignment wrapText="1"/>
    </xf>
    <xf numFmtId="49" fontId="0" fillId="0" borderId="3" xfId="0" applyNumberFormat="1" applyBorder="1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4" fontId="0" fillId="0" borderId="2" xfId="0" applyNumberFormat="1" applyBorder="1" applyAlignment="1">
      <alignment wrapText="1"/>
    </xf>
    <xf numFmtId="4" fontId="0" fillId="0" borderId="3" xfId="0" applyNumberFormat="1" applyBorder="1" applyAlignment="1">
      <alignment wrapText="1"/>
    </xf>
    <xf numFmtId="0" fontId="0" fillId="2" borderId="3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3" fontId="0" fillId="0" borderId="2" xfId="0" applyNumberFormat="1" applyBorder="1"/>
    <xf numFmtId="3" fontId="0" fillId="0" borderId="3" xfId="0" applyNumberFormat="1" applyBorder="1"/>
    <xf numFmtId="0" fontId="0" fillId="0" borderId="4" xfId="0" applyBorder="1"/>
    <xf numFmtId="3" fontId="0" fillId="0" borderId="4" xfId="0" applyNumberFormat="1" applyBorder="1"/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3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3" fontId="0" fillId="0" borderId="0" xfId="0" applyNumberFormat="1"/>
    <xf numFmtId="4" fontId="7" fillId="0" borderId="2" xfId="0" applyNumberFormat="1" applyFont="1" applyBorder="1"/>
    <xf numFmtId="4" fontId="7" fillId="0" borderId="3" xfId="0" applyNumberFormat="1" applyFont="1" applyBorder="1"/>
    <xf numFmtId="4" fontId="7" fillId="0" borderId="4" xfId="0" applyNumberFormat="1" applyFont="1" applyBorder="1"/>
    <xf numFmtId="0" fontId="0" fillId="2" borderId="0" xfId="0" applyFill="1"/>
    <xf numFmtId="0" fontId="1" fillId="0" borderId="0" xfId="0" applyFont="1"/>
    <xf numFmtId="0" fontId="0" fillId="2" borderId="2" xfId="0" applyFill="1" applyBorder="1"/>
    <xf numFmtId="0" fontId="0" fillId="2" borderId="3" xfId="0" applyFill="1" applyBorder="1"/>
    <xf numFmtId="0" fontId="1" fillId="2" borderId="2" xfId="0" applyFont="1" applyFill="1" applyBorder="1"/>
    <xf numFmtId="0" fontId="1" fillId="2" borderId="2" xfId="0" applyFont="1" applyFill="1" applyBorder="1" applyAlignment="1">
      <alignment horizontal="center" vertical="center"/>
    </xf>
    <xf numFmtId="0" fontId="0" fillId="2" borderId="14" xfId="0" applyFill="1" applyBorder="1" applyAlignment="1">
      <alignment horizontal="center"/>
    </xf>
    <xf numFmtId="0" fontId="0" fillId="0" borderId="2" xfId="0" applyNumberFormat="1" applyBorder="1"/>
    <xf numFmtId="0" fontId="0" fillId="0" borderId="3" xfId="0" applyNumberFormat="1" applyBorder="1"/>
    <xf numFmtId="0" fontId="0" fillId="2" borderId="4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14" fontId="0" fillId="0" borderId="2" xfId="0" applyNumberFormat="1" applyBorder="1" applyAlignment="1">
      <alignment horizontal="right"/>
    </xf>
    <xf numFmtId="14" fontId="0" fillId="0" borderId="2" xfId="0" applyNumberFormat="1" applyBorder="1"/>
    <xf numFmtId="14" fontId="0" fillId="0" borderId="3" xfId="0" applyNumberFormat="1" applyBorder="1"/>
    <xf numFmtId="0" fontId="0" fillId="0" borderId="1" xfId="0" applyNumberFormat="1" applyBorder="1"/>
    <xf numFmtId="14" fontId="0" fillId="0" borderId="1" xfId="0" applyNumberFormat="1" applyBorder="1"/>
    <xf numFmtId="9" fontId="0" fillId="0" borderId="0" xfId="0" applyNumberFormat="1"/>
    <xf numFmtId="9" fontId="0" fillId="0" borderId="2" xfId="0" applyNumberFormat="1" applyBorder="1"/>
    <xf numFmtId="9" fontId="0" fillId="0" borderId="3" xfId="0" applyNumberFormat="1" applyBorder="1"/>
    <xf numFmtId="2" fontId="0" fillId="0" borderId="2" xfId="0" applyNumberFormat="1" applyBorder="1"/>
    <xf numFmtId="2" fontId="0" fillId="0" borderId="3" xfId="0" applyNumberFormat="1" applyBorder="1"/>
    <xf numFmtId="0" fontId="0" fillId="0" borderId="1" xfId="0" applyBorder="1" applyAlignment="1">
      <alignment horizontal="center"/>
    </xf>
    <xf numFmtId="9" fontId="0" fillId="0" borderId="1" xfId="0" applyNumberFormat="1" applyBorder="1"/>
    <xf numFmtId="2" fontId="0" fillId="0" borderId="1" xfId="0" applyNumberFormat="1" applyBorder="1"/>
    <xf numFmtId="0" fontId="0" fillId="0" borderId="15" xfId="0" applyBorder="1"/>
    <xf numFmtId="0" fontId="1" fillId="2" borderId="1" xfId="0" applyFont="1" applyFill="1" applyBorder="1" applyAlignment="1">
      <alignment wrapText="1"/>
    </xf>
    <xf numFmtId="4" fontId="0" fillId="0" borderId="0" xfId="0" applyNumberFormat="1"/>
    <xf numFmtId="0" fontId="0" fillId="0" borderId="1" xfId="0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9" fontId="0" fillId="0" borderId="18" xfId="0" applyNumberFormat="1" applyBorder="1" applyAlignment="1">
      <alignment horizontal="center"/>
    </xf>
    <xf numFmtId="9" fontId="0" fillId="0" borderId="19" xfId="0" applyNumberFormat="1" applyBorder="1" applyAlignment="1">
      <alignment horizontal="center"/>
    </xf>
    <xf numFmtId="9" fontId="0" fillId="0" borderId="16" xfId="0" applyNumberFormat="1" applyBorder="1" applyAlignment="1">
      <alignment horizontal="center"/>
    </xf>
    <xf numFmtId="9" fontId="0" fillId="0" borderId="17" xfId="0" applyNumberFormat="1" applyBorder="1" applyAlignment="1">
      <alignment horizontal="center"/>
    </xf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activeCell="E20" sqref="E20"/>
    </sheetView>
  </sheetViews>
  <sheetFormatPr defaultRowHeight="15.75" x14ac:dyDescent="0.25"/>
  <cols>
    <col min="1" max="1" width="11.375" customWidth="1"/>
    <col min="2" max="2" width="13.5" customWidth="1"/>
    <col min="3" max="3" width="10.25" customWidth="1"/>
    <col min="4" max="4" width="13.875" customWidth="1"/>
    <col min="5" max="5" width="14.125" customWidth="1"/>
    <col min="6" max="6" width="11" customWidth="1"/>
    <col min="7" max="7" width="13.125" customWidth="1"/>
    <col min="8" max="8" width="14.125" customWidth="1"/>
  </cols>
  <sheetData>
    <row r="1" spans="1:11" ht="26.25" thickBot="1" x14ac:dyDescent="0.4">
      <c r="A1" s="52" t="s">
        <v>0</v>
      </c>
      <c r="B1" s="52"/>
      <c r="C1" s="52"/>
      <c r="D1" s="52"/>
      <c r="E1" s="52"/>
      <c r="F1" s="52"/>
      <c r="G1" s="52"/>
      <c r="H1" s="52"/>
    </row>
    <row r="2" spans="1:11" ht="16.5" thickBot="1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11" x14ac:dyDescent="0.25">
      <c r="A3" s="1" t="s">
        <v>9</v>
      </c>
      <c r="B3" s="1" t="s">
        <v>15</v>
      </c>
      <c r="C3" s="1" t="str">
        <f>LEFT(A3,2)</f>
        <v>NV</v>
      </c>
      <c r="D3" s="9">
        <f>VLOOKUP(C3,$A$12:$B$14,2,0)</f>
        <v>300000</v>
      </c>
      <c r="E3" s="13" t="str">
        <f>MID(A3,3,1)</f>
        <v>1</v>
      </c>
      <c r="F3" s="11">
        <f>HLOOKUP(VALUE(E3),$E$11:$H$12,2,0)</f>
        <v>1.82</v>
      </c>
      <c r="G3" s="9">
        <f>D3*F3</f>
        <v>546000</v>
      </c>
      <c r="H3" s="16">
        <f>IF(G3-1000000&gt;0,(G3-1000000)*0.1,0)</f>
        <v>0</v>
      </c>
    </row>
    <row r="4" spans="1:11" x14ac:dyDescent="0.25">
      <c r="A4" s="1" t="s">
        <v>10</v>
      </c>
      <c r="B4" s="1" t="s">
        <v>16</v>
      </c>
      <c r="C4" s="1" t="str">
        <f t="shared" ref="C4:C8" si="0">LEFT(A4,2)</f>
        <v>NV</v>
      </c>
      <c r="D4" s="9">
        <f t="shared" ref="D4:D8" si="1">VLOOKUP(C4,$A$12:$B$14,2,0)</f>
        <v>300000</v>
      </c>
      <c r="E4" s="13" t="str">
        <f t="shared" ref="E4:E8" si="2">MID(A4,3,1)</f>
        <v>1</v>
      </c>
      <c r="F4" s="11">
        <f t="shared" ref="F4:F8" si="3">HLOOKUP(VALUE(E4),$E$11:$H$12,2,0)</f>
        <v>1.82</v>
      </c>
      <c r="G4" s="9">
        <f>D4*F4</f>
        <v>546000</v>
      </c>
      <c r="H4" s="16">
        <f t="shared" ref="H4:H8" si="4">IF(G4-1000000&gt;0,(G4-1000000)*0.1,0)</f>
        <v>0</v>
      </c>
    </row>
    <row r="5" spans="1:11" x14ac:dyDescent="0.25">
      <c r="A5" s="1" t="s">
        <v>11</v>
      </c>
      <c r="B5" s="1" t="s">
        <v>17</v>
      </c>
      <c r="C5" s="1" t="str">
        <f t="shared" si="0"/>
        <v>NV</v>
      </c>
      <c r="D5" s="9">
        <f t="shared" si="1"/>
        <v>300000</v>
      </c>
      <c r="E5" s="13" t="str">
        <f t="shared" si="2"/>
        <v>2</v>
      </c>
      <c r="F5" s="11">
        <f t="shared" si="3"/>
        <v>2.2400000000000002</v>
      </c>
      <c r="G5" s="9">
        <f t="shared" ref="G5:G8" si="5">D5*F5</f>
        <v>672000.00000000012</v>
      </c>
      <c r="H5" s="16">
        <f t="shared" si="4"/>
        <v>0</v>
      </c>
    </row>
    <row r="6" spans="1:11" x14ac:dyDescent="0.25">
      <c r="A6" s="1" t="s">
        <v>12</v>
      </c>
      <c r="B6" s="1" t="s">
        <v>18</v>
      </c>
      <c r="C6" s="1" t="str">
        <f t="shared" si="0"/>
        <v>KT</v>
      </c>
      <c r="D6" s="9">
        <f t="shared" si="1"/>
        <v>350000</v>
      </c>
      <c r="E6" s="13" t="str">
        <f t="shared" si="2"/>
        <v>3</v>
      </c>
      <c r="F6" s="11">
        <f t="shared" si="3"/>
        <v>2.75</v>
      </c>
      <c r="G6" s="9">
        <f t="shared" si="5"/>
        <v>962500</v>
      </c>
      <c r="H6" s="16">
        <f t="shared" si="4"/>
        <v>0</v>
      </c>
    </row>
    <row r="7" spans="1:11" x14ac:dyDescent="0.25">
      <c r="A7" s="1" t="s">
        <v>13</v>
      </c>
      <c r="B7" s="1" t="s">
        <v>19</v>
      </c>
      <c r="C7" s="1" t="str">
        <f t="shared" si="0"/>
        <v>CV</v>
      </c>
      <c r="D7" s="9">
        <f t="shared" si="1"/>
        <v>450000</v>
      </c>
      <c r="E7" s="13" t="str">
        <f t="shared" si="2"/>
        <v>2</v>
      </c>
      <c r="F7" s="11">
        <f t="shared" si="3"/>
        <v>2.2400000000000002</v>
      </c>
      <c r="G7" s="9">
        <f t="shared" si="5"/>
        <v>1008000.0000000001</v>
      </c>
      <c r="H7" s="16">
        <f t="shared" si="4"/>
        <v>800.00000000001171</v>
      </c>
    </row>
    <row r="8" spans="1:11" ht="16.5" thickBot="1" x14ac:dyDescent="0.3">
      <c r="A8" s="2" t="s">
        <v>14</v>
      </c>
      <c r="B8" s="2" t="s">
        <v>20</v>
      </c>
      <c r="C8" s="2" t="str">
        <f t="shared" si="0"/>
        <v>CV</v>
      </c>
      <c r="D8" s="10">
        <f t="shared" si="1"/>
        <v>450000</v>
      </c>
      <c r="E8" s="14" t="str">
        <f t="shared" si="2"/>
        <v>4</v>
      </c>
      <c r="F8" s="4">
        <f t="shared" si="3"/>
        <v>3.56</v>
      </c>
      <c r="G8" s="10">
        <f t="shared" si="5"/>
        <v>1602000</v>
      </c>
      <c r="H8" s="17">
        <f t="shared" si="4"/>
        <v>60200</v>
      </c>
    </row>
    <row r="9" spans="1:11" x14ac:dyDescent="0.25">
      <c r="K9" s="15"/>
    </row>
    <row r="10" spans="1:11" ht="16.5" thickBot="1" x14ac:dyDescent="0.3">
      <c r="A10" t="s">
        <v>21</v>
      </c>
      <c r="D10" t="s">
        <v>26</v>
      </c>
    </row>
    <row r="11" spans="1:11" ht="16.5" thickBot="1" x14ac:dyDescent="0.3">
      <c r="A11" s="3" t="s">
        <v>22</v>
      </c>
      <c r="B11" s="3" t="s">
        <v>4</v>
      </c>
      <c r="D11" s="5" t="s">
        <v>27</v>
      </c>
      <c r="E11" s="12">
        <v>1</v>
      </c>
      <c r="F11" s="12">
        <v>2</v>
      </c>
      <c r="G11" s="12">
        <v>3</v>
      </c>
      <c r="H11" s="12">
        <v>4</v>
      </c>
    </row>
    <row r="12" spans="1:11" ht="16.5" thickBot="1" x14ac:dyDescent="0.3">
      <c r="A12" s="1" t="s">
        <v>23</v>
      </c>
      <c r="B12" s="7">
        <v>300000</v>
      </c>
      <c r="D12" s="6" t="s">
        <v>6</v>
      </c>
      <c r="E12" s="4">
        <v>1.82</v>
      </c>
      <c r="F12" s="4">
        <v>2.2400000000000002</v>
      </c>
      <c r="G12" s="4">
        <v>2.75</v>
      </c>
      <c r="H12" s="4">
        <v>3.56</v>
      </c>
    </row>
    <row r="13" spans="1:11" x14ac:dyDescent="0.25">
      <c r="A13" s="1" t="s">
        <v>24</v>
      </c>
      <c r="B13" s="7">
        <v>350000</v>
      </c>
    </row>
    <row r="14" spans="1:11" ht="16.5" thickBot="1" x14ac:dyDescent="0.3">
      <c r="A14" s="2" t="s">
        <v>25</v>
      </c>
      <c r="B14" s="8">
        <v>450000</v>
      </c>
    </row>
  </sheetData>
  <mergeCells count="1">
    <mergeCell ref="A1:H1"/>
  </mergeCells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C9" sqref="C9"/>
    </sheetView>
  </sheetViews>
  <sheetFormatPr defaultRowHeight="15.75" x14ac:dyDescent="0.25"/>
  <sheetData>
    <row r="1" spans="1:8" ht="16.5" thickBot="1" x14ac:dyDescent="0.3">
      <c r="A1" s="3" t="s">
        <v>3</v>
      </c>
      <c r="B1" s="3" t="s">
        <v>5</v>
      </c>
    </row>
    <row r="2" spans="1:8" x14ac:dyDescent="0.25">
      <c r="A2" t="s">
        <v>23</v>
      </c>
      <c r="B2">
        <v>2</v>
      </c>
    </row>
    <row r="3" spans="1:8" ht="16.5" thickBot="1" x14ac:dyDescent="0.3"/>
    <row r="4" spans="1:8" ht="16.5" thickBot="1" x14ac:dyDescent="0.3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</row>
    <row r="5" spans="1:8" x14ac:dyDescent="0.25">
      <c r="A5" s="1" t="s">
        <v>11</v>
      </c>
      <c r="B5" s="1" t="s">
        <v>17</v>
      </c>
      <c r="C5" s="1" t="s">
        <v>23</v>
      </c>
      <c r="D5" s="9">
        <v>300000</v>
      </c>
      <c r="E5" s="13" t="s">
        <v>28</v>
      </c>
      <c r="F5" s="11">
        <v>2.2400000000000002</v>
      </c>
      <c r="G5" s="9">
        <v>672000.00000000012</v>
      </c>
      <c r="H5" s="16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workbookViewId="0">
      <selection activeCell="M18" sqref="M18"/>
    </sheetView>
  </sheetViews>
  <sheetFormatPr defaultRowHeight="15.75" x14ac:dyDescent="0.25"/>
  <cols>
    <col min="1" max="1" width="13.875" style="18" customWidth="1"/>
    <col min="2" max="2" width="13.375" style="18" customWidth="1"/>
    <col min="3" max="3" width="11.25" style="18" customWidth="1"/>
    <col min="4" max="4" width="9.5" style="18" customWidth="1"/>
    <col min="5" max="5" width="12.625" style="18" customWidth="1"/>
    <col min="6" max="6" width="8.625" style="18" customWidth="1"/>
    <col min="7" max="7" width="9.125" style="18" customWidth="1"/>
    <col min="8" max="8" width="9.875" style="18" customWidth="1"/>
    <col min="9" max="9" width="10.625" style="18" customWidth="1"/>
    <col min="10" max="10" width="11.875" style="18" customWidth="1"/>
    <col min="11" max="16384" width="9" style="18"/>
  </cols>
  <sheetData>
    <row r="1" spans="1:14" ht="25.5" x14ac:dyDescent="0.35">
      <c r="A1" s="53" t="s">
        <v>29</v>
      </c>
      <c r="B1" s="53"/>
      <c r="C1" s="53"/>
      <c r="D1" s="53"/>
      <c r="E1" s="53"/>
      <c r="F1" s="53"/>
      <c r="G1" s="53"/>
      <c r="H1" s="53"/>
      <c r="I1" s="53"/>
      <c r="J1" s="53"/>
      <c r="M1" s="30"/>
      <c r="N1" s="30"/>
    </row>
    <row r="2" spans="1:14" ht="26.25" thickBot="1" x14ac:dyDescent="0.4">
      <c r="A2" s="32"/>
      <c r="B2" s="32"/>
      <c r="C2" s="32"/>
      <c r="D2" s="32"/>
      <c r="E2" s="32"/>
      <c r="F2" s="32"/>
      <c r="G2" s="32"/>
      <c r="H2" s="32"/>
      <c r="I2" s="31" t="s">
        <v>79</v>
      </c>
      <c r="J2" s="31">
        <v>18100</v>
      </c>
    </row>
    <row r="3" spans="1:14" ht="32.25" thickBot="1" x14ac:dyDescent="0.3">
      <c r="A3" s="24" t="s">
        <v>30</v>
      </c>
      <c r="B3" s="24" t="s">
        <v>31</v>
      </c>
      <c r="C3" s="24" t="s">
        <v>32</v>
      </c>
      <c r="D3" s="24" t="s">
        <v>33</v>
      </c>
      <c r="E3" s="24" t="s">
        <v>34</v>
      </c>
      <c r="F3" s="24" t="s">
        <v>35</v>
      </c>
      <c r="G3" s="24" t="s">
        <v>36</v>
      </c>
      <c r="H3" s="24" t="s">
        <v>37</v>
      </c>
      <c r="I3" s="24" t="s">
        <v>38</v>
      </c>
      <c r="J3" s="24" t="s">
        <v>39</v>
      </c>
    </row>
    <row r="4" spans="1:14" x14ac:dyDescent="0.25">
      <c r="A4" s="20" t="s">
        <v>53</v>
      </c>
      <c r="B4" s="21" t="s">
        <v>19</v>
      </c>
      <c r="C4" s="26" t="str">
        <f>MID(A4,5,4)</f>
        <v>1SAO</v>
      </c>
      <c r="D4" s="26">
        <f>VLOOKUP(C4,$A$21:$B$24,2,0)</f>
        <v>8</v>
      </c>
      <c r="E4" s="26" t="str">
        <f>VLOOKUP(LEFT(A4,3),$D$21:$E$23,2,0)</f>
        <v>Nha Trang</v>
      </c>
      <c r="F4" s="26">
        <f>VLOOKUP(LEFT(A4,3),$D$21:$F$23,3,0)</f>
        <v>4</v>
      </c>
      <c r="G4" s="26">
        <f>VLOOKUP(LEFT(A4,3),$D$21:$G$23,4,0)</f>
        <v>22</v>
      </c>
      <c r="H4" s="26">
        <f>IF(E4="Đà Lạt",5,IF(E4="Nha Trang",7,10))</f>
        <v>7</v>
      </c>
      <c r="I4" s="26">
        <f>D4*F4+G4+H4</f>
        <v>61</v>
      </c>
      <c r="J4" s="33">
        <f>I4*$J$2</f>
        <v>1104100</v>
      </c>
    </row>
    <row r="5" spans="1:14" x14ac:dyDescent="0.25">
      <c r="A5" s="20" t="s">
        <v>40</v>
      </c>
      <c r="B5" s="21" t="s">
        <v>54</v>
      </c>
      <c r="C5" s="26" t="str">
        <f t="shared" ref="C5:C17" si="0">MID(A5,5,4)</f>
        <v>MINI</v>
      </c>
      <c r="D5" s="26">
        <f t="shared" ref="D5:D17" si="1">VLOOKUP(C5,$A$21:$B$24,2,0)</f>
        <v>5</v>
      </c>
      <c r="E5" s="26" t="str">
        <f t="shared" ref="E5:E17" si="2">VLOOKUP(LEFT(A5,3),$D$21:$E$23,2,0)</f>
        <v>Nha Trang</v>
      </c>
      <c r="F5" s="26">
        <f t="shared" ref="F5:F17" si="3">VLOOKUP(LEFT(A5,3),$D$21:$F$23,3,0)</f>
        <v>4</v>
      </c>
      <c r="G5" s="26">
        <f t="shared" ref="G5:G17" si="4">VLOOKUP(LEFT(A5,3),$D$21:$G$23,4,0)</f>
        <v>22</v>
      </c>
      <c r="H5" s="26">
        <f t="shared" ref="H5:H17" si="5">IF(E5="Đà Lạt",5,IF(E5="Nha Trang",7,10))</f>
        <v>7</v>
      </c>
      <c r="I5" s="26">
        <f t="shared" ref="I5:I17" si="6">D5*F5+G5+H5</f>
        <v>49</v>
      </c>
      <c r="J5" s="33">
        <f t="shared" ref="J5:J17" si="7">I5*$J$2</f>
        <v>886900</v>
      </c>
    </row>
    <row r="6" spans="1:14" x14ac:dyDescent="0.25">
      <c r="A6" s="20" t="s">
        <v>52</v>
      </c>
      <c r="B6" s="21" t="s">
        <v>55</v>
      </c>
      <c r="C6" s="26" t="str">
        <f t="shared" si="0"/>
        <v>1SAO</v>
      </c>
      <c r="D6" s="26">
        <f t="shared" si="1"/>
        <v>8</v>
      </c>
      <c r="E6" s="26" t="str">
        <f t="shared" si="2"/>
        <v>Nha Trang</v>
      </c>
      <c r="F6" s="26">
        <f t="shared" si="3"/>
        <v>4</v>
      </c>
      <c r="G6" s="26">
        <f t="shared" si="4"/>
        <v>22</v>
      </c>
      <c r="H6" s="26">
        <f t="shared" si="5"/>
        <v>7</v>
      </c>
      <c r="I6" s="26">
        <f t="shared" si="6"/>
        <v>61</v>
      </c>
      <c r="J6" s="33">
        <f t="shared" si="7"/>
        <v>1104100</v>
      </c>
    </row>
    <row r="7" spans="1:14" x14ac:dyDescent="0.25">
      <c r="A7" s="20" t="s">
        <v>41</v>
      </c>
      <c r="B7" s="21" t="s">
        <v>56</v>
      </c>
      <c r="C7" s="26" t="str">
        <f t="shared" si="0"/>
        <v>2SAO</v>
      </c>
      <c r="D7" s="26">
        <f t="shared" si="1"/>
        <v>12</v>
      </c>
      <c r="E7" s="26" t="str">
        <f t="shared" si="2"/>
        <v>Nha Trang</v>
      </c>
      <c r="F7" s="26">
        <f t="shared" si="3"/>
        <v>4</v>
      </c>
      <c r="G7" s="26">
        <f t="shared" si="4"/>
        <v>22</v>
      </c>
      <c r="H7" s="26">
        <f t="shared" si="5"/>
        <v>7</v>
      </c>
      <c r="I7" s="26">
        <f t="shared" si="6"/>
        <v>77</v>
      </c>
      <c r="J7" s="33">
        <f t="shared" si="7"/>
        <v>1393700</v>
      </c>
    </row>
    <row r="8" spans="1:14" x14ac:dyDescent="0.25">
      <c r="A8" s="20" t="s">
        <v>42</v>
      </c>
      <c r="B8" s="21" t="s">
        <v>57</v>
      </c>
      <c r="C8" s="26" t="str">
        <f t="shared" si="0"/>
        <v>MINI</v>
      </c>
      <c r="D8" s="26">
        <f t="shared" si="1"/>
        <v>5</v>
      </c>
      <c r="E8" s="26" t="str">
        <f t="shared" si="2"/>
        <v>Nha Trang</v>
      </c>
      <c r="F8" s="26">
        <f t="shared" si="3"/>
        <v>4</v>
      </c>
      <c r="G8" s="26">
        <f t="shared" si="4"/>
        <v>22</v>
      </c>
      <c r="H8" s="26">
        <f t="shared" si="5"/>
        <v>7</v>
      </c>
      <c r="I8" s="26">
        <f t="shared" si="6"/>
        <v>49</v>
      </c>
      <c r="J8" s="33">
        <f t="shared" si="7"/>
        <v>886900</v>
      </c>
    </row>
    <row r="9" spans="1:14" x14ac:dyDescent="0.25">
      <c r="A9" s="20" t="s">
        <v>43</v>
      </c>
      <c r="B9" s="21" t="s">
        <v>58</v>
      </c>
      <c r="C9" s="26" t="str">
        <f t="shared" si="0"/>
        <v>MINI</v>
      </c>
      <c r="D9" s="26">
        <f t="shared" si="1"/>
        <v>5</v>
      </c>
      <c r="E9" s="26" t="str">
        <f t="shared" si="2"/>
        <v>Đà Lạt</v>
      </c>
      <c r="F9" s="26">
        <f t="shared" si="3"/>
        <v>3</v>
      </c>
      <c r="G9" s="26">
        <f t="shared" si="4"/>
        <v>15</v>
      </c>
      <c r="H9" s="26">
        <f t="shared" si="5"/>
        <v>5</v>
      </c>
      <c r="I9" s="26">
        <f t="shared" si="6"/>
        <v>35</v>
      </c>
      <c r="J9" s="33">
        <f t="shared" si="7"/>
        <v>633500</v>
      </c>
    </row>
    <row r="10" spans="1:14" x14ac:dyDescent="0.25">
      <c r="A10" s="20" t="s">
        <v>44</v>
      </c>
      <c r="B10" s="21" t="s">
        <v>59</v>
      </c>
      <c r="C10" s="26" t="str">
        <f t="shared" si="0"/>
        <v>MINI</v>
      </c>
      <c r="D10" s="26">
        <f t="shared" si="1"/>
        <v>5</v>
      </c>
      <c r="E10" s="26" t="str">
        <f t="shared" si="2"/>
        <v>Đà Lạt</v>
      </c>
      <c r="F10" s="26">
        <f t="shared" si="3"/>
        <v>3</v>
      </c>
      <c r="G10" s="26">
        <f t="shared" si="4"/>
        <v>15</v>
      </c>
      <c r="H10" s="26">
        <f t="shared" si="5"/>
        <v>5</v>
      </c>
      <c r="I10" s="26">
        <f t="shared" si="6"/>
        <v>35</v>
      </c>
      <c r="J10" s="33">
        <f t="shared" si="7"/>
        <v>633500</v>
      </c>
    </row>
    <row r="11" spans="1:14" x14ac:dyDescent="0.25">
      <c r="A11" s="20" t="s">
        <v>45</v>
      </c>
      <c r="B11" s="21" t="s">
        <v>60</v>
      </c>
      <c r="C11" s="26" t="str">
        <f t="shared" si="0"/>
        <v>2SAO</v>
      </c>
      <c r="D11" s="26">
        <f t="shared" si="1"/>
        <v>12</v>
      </c>
      <c r="E11" s="26" t="str">
        <f t="shared" si="2"/>
        <v>Đà Lạt</v>
      </c>
      <c r="F11" s="26">
        <f t="shared" si="3"/>
        <v>3</v>
      </c>
      <c r="G11" s="26">
        <f t="shared" si="4"/>
        <v>15</v>
      </c>
      <c r="H11" s="26">
        <f t="shared" si="5"/>
        <v>5</v>
      </c>
      <c r="I11" s="26">
        <f t="shared" si="6"/>
        <v>56</v>
      </c>
      <c r="J11" s="33">
        <f t="shared" si="7"/>
        <v>1013600</v>
      </c>
    </row>
    <row r="12" spans="1:14" x14ac:dyDescent="0.25">
      <c r="A12" s="20" t="s">
        <v>46</v>
      </c>
      <c r="B12" s="21" t="s">
        <v>61</v>
      </c>
      <c r="C12" s="26" t="str">
        <f t="shared" si="0"/>
        <v>2SAO</v>
      </c>
      <c r="D12" s="26">
        <f t="shared" si="1"/>
        <v>12</v>
      </c>
      <c r="E12" s="26" t="str">
        <f t="shared" si="2"/>
        <v>Đà Lạt</v>
      </c>
      <c r="F12" s="26">
        <f t="shared" si="3"/>
        <v>3</v>
      </c>
      <c r="G12" s="26">
        <f t="shared" si="4"/>
        <v>15</v>
      </c>
      <c r="H12" s="26">
        <f t="shared" si="5"/>
        <v>5</v>
      </c>
      <c r="I12" s="26">
        <f t="shared" si="6"/>
        <v>56</v>
      </c>
      <c r="J12" s="33">
        <f t="shared" si="7"/>
        <v>1013600</v>
      </c>
    </row>
    <row r="13" spans="1:14" x14ac:dyDescent="0.25">
      <c r="A13" s="20" t="s">
        <v>47</v>
      </c>
      <c r="B13" s="21" t="s">
        <v>62</v>
      </c>
      <c r="C13" s="26" t="str">
        <f t="shared" si="0"/>
        <v>3SAO</v>
      </c>
      <c r="D13" s="26">
        <f t="shared" si="1"/>
        <v>17</v>
      </c>
      <c r="E13" s="26" t="str">
        <f t="shared" si="2"/>
        <v>Đà Lạt</v>
      </c>
      <c r="F13" s="26">
        <f t="shared" si="3"/>
        <v>3</v>
      </c>
      <c r="G13" s="26">
        <f t="shared" si="4"/>
        <v>15</v>
      </c>
      <c r="H13" s="26">
        <f t="shared" si="5"/>
        <v>5</v>
      </c>
      <c r="I13" s="26">
        <f t="shared" si="6"/>
        <v>71</v>
      </c>
      <c r="J13" s="33">
        <f t="shared" si="7"/>
        <v>1285100</v>
      </c>
    </row>
    <row r="14" spans="1:14" x14ac:dyDescent="0.25">
      <c r="A14" s="20" t="s">
        <v>48</v>
      </c>
      <c r="B14" s="21" t="s">
        <v>63</v>
      </c>
      <c r="C14" s="26" t="str">
        <f t="shared" si="0"/>
        <v>1SAO</v>
      </c>
      <c r="D14" s="26">
        <f t="shared" si="1"/>
        <v>8</v>
      </c>
      <c r="E14" s="26" t="str">
        <f t="shared" si="2"/>
        <v>Huế</v>
      </c>
      <c r="F14" s="26">
        <f t="shared" si="3"/>
        <v>6</v>
      </c>
      <c r="G14" s="26">
        <f t="shared" si="4"/>
        <v>27</v>
      </c>
      <c r="H14" s="26">
        <f t="shared" si="5"/>
        <v>10</v>
      </c>
      <c r="I14" s="26">
        <f t="shared" si="6"/>
        <v>85</v>
      </c>
      <c r="J14" s="33">
        <f t="shared" si="7"/>
        <v>1538500</v>
      </c>
    </row>
    <row r="15" spans="1:14" x14ac:dyDescent="0.25">
      <c r="A15" s="20" t="s">
        <v>49</v>
      </c>
      <c r="B15" s="21" t="s">
        <v>64</v>
      </c>
      <c r="C15" s="26" t="str">
        <f t="shared" si="0"/>
        <v>3SAO</v>
      </c>
      <c r="D15" s="26">
        <f t="shared" si="1"/>
        <v>17</v>
      </c>
      <c r="E15" s="26" t="str">
        <f t="shared" si="2"/>
        <v>Huế</v>
      </c>
      <c r="F15" s="26">
        <f t="shared" si="3"/>
        <v>6</v>
      </c>
      <c r="G15" s="26">
        <f t="shared" si="4"/>
        <v>27</v>
      </c>
      <c r="H15" s="26">
        <f t="shared" si="5"/>
        <v>10</v>
      </c>
      <c r="I15" s="26">
        <f t="shared" si="6"/>
        <v>139</v>
      </c>
      <c r="J15" s="33">
        <f t="shared" si="7"/>
        <v>2515900</v>
      </c>
    </row>
    <row r="16" spans="1:14" x14ac:dyDescent="0.25">
      <c r="A16" s="20" t="s">
        <v>50</v>
      </c>
      <c r="B16" s="21" t="s">
        <v>65</v>
      </c>
      <c r="C16" s="26" t="str">
        <f t="shared" si="0"/>
        <v>3SAO</v>
      </c>
      <c r="D16" s="26">
        <f t="shared" si="1"/>
        <v>17</v>
      </c>
      <c r="E16" s="26" t="str">
        <f t="shared" si="2"/>
        <v>Huế</v>
      </c>
      <c r="F16" s="26">
        <f t="shared" si="3"/>
        <v>6</v>
      </c>
      <c r="G16" s="26">
        <f t="shared" si="4"/>
        <v>27</v>
      </c>
      <c r="H16" s="26">
        <f t="shared" si="5"/>
        <v>10</v>
      </c>
      <c r="I16" s="26">
        <f t="shared" si="6"/>
        <v>139</v>
      </c>
      <c r="J16" s="33">
        <f t="shared" si="7"/>
        <v>2515900</v>
      </c>
    </row>
    <row r="17" spans="1:10" ht="16.5" thickBot="1" x14ac:dyDescent="0.3">
      <c r="A17" s="22" t="s">
        <v>51</v>
      </c>
      <c r="B17" s="23" t="s">
        <v>66</v>
      </c>
      <c r="C17" s="27" t="str">
        <f t="shared" si="0"/>
        <v>2SAO</v>
      </c>
      <c r="D17" s="27">
        <f t="shared" si="1"/>
        <v>12</v>
      </c>
      <c r="E17" s="27" t="str">
        <f t="shared" si="2"/>
        <v>Huế</v>
      </c>
      <c r="F17" s="27">
        <f t="shared" si="3"/>
        <v>6</v>
      </c>
      <c r="G17" s="27">
        <f t="shared" si="4"/>
        <v>27</v>
      </c>
      <c r="H17" s="27">
        <f t="shared" si="5"/>
        <v>10</v>
      </c>
      <c r="I17" s="27">
        <f t="shared" si="6"/>
        <v>109</v>
      </c>
      <c r="J17" s="34">
        <f t="shared" si="7"/>
        <v>1972900</v>
      </c>
    </row>
    <row r="18" spans="1:10" x14ac:dyDescent="0.25">
      <c r="A18" s="19"/>
    </row>
    <row r="19" spans="1:10" ht="16.5" thickBot="1" x14ac:dyDescent="0.3">
      <c r="A19" s="19" t="s">
        <v>21</v>
      </c>
      <c r="D19" s="18" t="s">
        <v>26</v>
      </c>
    </row>
    <row r="20" spans="1:10" ht="32.25" thickBot="1" x14ac:dyDescent="0.3">
      <c r="A20" s="25" t="s">
        <v>32</v>
      </c>
      <c r="B20" s="24" t="s">
        <v>33</v>
      </c>
      <c r="D20" s="24" t="s">
        <v>67</v>
      </c>
      <c r="E20" s="24" t="s">
        <v>34</v>
      </c>
      <c r="F20" s="24" t="s">
        <v>35</v>
      </c>
      <c r="G20" s="24" t="s">
        <v>68</v>
      </c>
    </row>
    <row r="21" spans="1:10" x14ac:dyDescent="0.25">
      <c r="A21" s="20" t="s">
        <v>69</v>
      </c>
      <c r="B21" s="21">
        <v>5</v>
      </c>
      <c r="D21" s="28" t="s">
        <v>73</v>
      </c>
      <c r="E21" s="21" t="s">
        <v>76</v>
      </c>
      <c r="F21" s="21">
        <v>3</v>
      </c>
      <c r="G21" s="21">
        <v>15</v>
      </c>
    </row>
    <row r="22" spans="1:10" x14ac:dyDescent="0.25">
      <c r="A22" s="20" t="s">
        <v>70</v>
      </c>
      <c r="B22" s="21">
        <v>8</v>
      </c>
      <c r="D22" s="28" t="s">
        <v>74</v>
      </c>
      <c r="E22" s="21" t="s">
        <v>77</v>
      </c>
      <c r="F22" s="21">
        <v>4</v>
      </c>
      <c r="G22" s="21">
        <v>22</v>
      </c>
    </row>
    <row r="23" spans="1:10" ht="16.5" thickBot="1" x14ac:dyDescent="0.3">
      <c r="A23" s="20" t="s">
        <v>71</v>
      </c>
      <c r="B23" s="21">
        <v>12</v>
      </c>
      <c r="D23" s="29" t="s">
        <v>75</v>
      </c>
      <c r="E23" s="23" t="s">
        <v>78</v>
      </c>
      <c r="F23" s="23">
        <v>6</v>
      </c>
      <c r="G23" s="23">
        <v>27</v>
      </c>
    </row>
    <row r="24" spans="1:10" ht="16.5" thickBot="1" x14ac:dyDescent="0.3">
      <c r="A24" s="23" t="s">
        <v>72</v>
      </c>
      <c r="B24" s="23">
        <v>17</v>
      </c>
    </row>
  </sheetData>
  <mergeCells count="1">
    <mergeCell ref="A1:J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selection activeCell="D8" sqref="D8"/>
    </sheetView>
  </sheetViews>
  <sheetFormatPr defaultRowHeight="15.75" x14ac:dyDescent="0.25"/>
  <cols>
    <col min="2" max="2" width="13" customWidth="1"/>
    <col min="3" max="3" width="12.125" customWidth="1"/>
    <col min="4" max="4" width="12.375" customWidth="1"/>
    <col min="5" max="5" width="12.125" customWidth="1"/>
    <col min="6" max="6" width="10.25" customWidth="1"/>
    <col min="7" max="7" width="14.125" customWidth="1"/>
    <col min="8" max="8" width="13.625" customWidth="1"/>
    <col min="9" max="9" width="11.25" customWidth="1"/>
    <col min="10" max="10" width="11.125" customWidth="1"/>
  </cols>
  <sheetData>
    <row r="1" spans="1:10" ht="27.75" thickBot="1" x14ac:dyDescent="0.4">
      <c r="A1" s="54" t="s">
        <v>80</v>
      </c>
      <c r="B1" s="54"/>
      <c r="C1" s="54"/>
      <c r="D1" s="54"/>
      <c r="E1" s="54"/>
      <c r="F1" s="54"/>
      <c r="G1" s="54"/>
      <c r="H1" s="54"/>
      <c r="I1" s="54"/>
    </row>
    <row r="2" spans="1:10" ht="32.25" thickBot="1" x14ac:dyDescent="0.3">
      <c r="A2" s="24" t="s">
        <v>81</v>
      </c>
      <c r="B2" s="24" t="s">
        <v>82</v>
      </c>
      <c r="C2" s="24" t="s">
        <v>83</v>
      </c>
      <c r="D2" s="24" t="s">
        <v>84</v>
      </c>
      <c r="E2" s="24" t="s">
        <v>85</v>
      </c>
      <c r="F2" s="24" t="s">
        <v>86</v>
      </c>
      <c r="G2" s="24" t="s">
        <v>87</v>
      </c>
      <c r="H2" s="24" t="s">
        <v>88</v>
      </c>
      <c r="I2" s="24" t="s">
        <v>89</v>
      </c>
      <c r="J2" s="24" t="s">
        <v>115</v>
      </c>
    </row>
    <row r="3" spans="1:10" x14ac:dyDescent="0.25">
      <c r="A3" s="1" t="s">
        <v>95</v>
      </c>
      <c r="B3" s="1" t="s">
        <v>102</v>
      </c>
      <c r="C3" s="11" t="str">
        <f t="shared" ref="C3:C9" si="0">MID(A3,3,1)</f>
        <v>K</v>
      </c>
      <c r="D3" s="11" t="str">
        <f t="shared" ref="D3:D9" si="1">VLOOKUP(C3,$A$13:$B$15,2,0)</f>
        <v>Tham khảo</v>
      </c>
      <c r="E3" s="1">
        <v>450</v>
      </c>
      <c r="F3" s="1">
        <f t="shared" ref="F3:F9" si="2">VLOOKUP(C3,$A$13:$C$15,3,0)</f>
        <v>3000</v>
      </c>
      <c r="G3" s="37">
        <f t="shared" ref="G3:G9" si="3">E3*F3</f>
        <v>1350000</v>
      </c>
      <c r="H3" s="1">
        <f t="shared" ref="H3:H9" si="4">HLOOKUP(E3,$F$12:$H$13,2,1)</f>
        <v>50000</v>
      </c>
      <c r="I3" s="37">
        <f t="shared" ref="I3:I9" si="5">IF(LEFT(A3,1)="A",G3*0.08,IF(LEFT(A3,1)="B",G3*0.05,0))</f>
        <v>0</v>
      </c>
      <c r="J3" s="40">
        <f t="shared" ref="J3:J9" si="6">G3-I3+H3</f>
        <v>1400000</v>
      </c>
    </row>
    <row r="4" spans="1:10" x14ac:dyDescent="0.25">
      <c r="A4" s="1" t="s">
        <v>93</v>
      </c>
      <c r="B4" s="1" t="s">
        <v>100</v>
      </c>
      <c r="C4" s="11" t="str">
        <f t="shared" si="0"/>
        <v>K</v>
      </c>
      <c r="D4" s="11" t="str">
        <f t="shared" si="1"/>
        <v>Tham khảo</v>
      </c>
      <c r="E4" s="1">
        <v>600</v>
      </c>
      <c r="F4" s="1">
        <f t="shared" si="2"/>
        <v>3000</v>
      </c>
      <c r="G4" s="37">
        <f t="shared" si="3"/>
        <v>1800000</v>
      </c>
      <c r="H4" s="1">
        <f t="shared" si="4"/>
        <v>50000</v>
      </c>
      <c r="I4" s="37">
        <f t="shared" si="5"/>
        <v>90000</v>
      </c>
      <c r="J4" s="37">
        <f t="shared" si="6"/>
        <v>1760000</v>
      </c>
    </row>
    <row r="5" spans="1:10" x14ac:dyDescent="0.25">
      <c r="A5" s="1" t="s">
        <v>92</v>
      </c>
      <c r="B5" s="1" t="s">
        <v>99</v>
      </c>
      <c r="C5" s="11" t="str">
        <f t="shared" si="0"/>
        <v>T</v>
      </c>
      <c r="D5" s="11" t="str">
        <f t="shared" si="1"/>
        <v xml:space="preserve">Truyện </v>
      </c>
      <c r="E5" s="1">
        <v>700</v>
      </c>
      <c r="F5" s="1">
        <f t="shared" si="2"/>
        <v>3500</v>
      </c>
      <c r="G5" s="37">
        <f t="shared" si="3"/>
        <v>2450000</v>
      </c>
      <c r="H5" s="1">
        <f t="shared" si="4"/>
        <v>50000</v>
      </c>
      <c r="I5" s="37">
        <f t="shared" si="5"/>
        <v>0</v>
      </c>
      <c r="J5" s="37">
        <f t="shared" si="6"/>
        <v>2500000</v>
      </c>
    </row>
    <row r="6" spans="1:10" x14ac:dyDescent="0.25">
      <c r="A6" s="1" t="s">
        <v>90</v>
      </c>
      <c r="B6" s="1" t="s">
        <v>97</v>
      </c>
      <c r="C6" s="11" t="str">
        <f t="shared" si="0"/>
        <v>G</v>
      </c>
      <c r="D6" s="11" t="str">
        <f t="shared" si="1"/>
        <v>Giáo khoa</v>
      </c>
      <c r="E6" s="1">
        <v>1500</v>
      </c>
      <c r="F6" s="1">
        <f t="shared" si="2"/>
        <v>2800</v>
      </c>
      <c r="G6" s="37">
        <f t="shared" si="3"/>
        <v>4200000</v>
      </c>
      <c r="H6" s="1">
        <f t="shared" si="4"/>
        <v>15000</v>
      </c>
      <c r="I6" s="37">
        <f t="shared" si="5"/>
        <v>336000</v>
      </c>
      <c r="J6" s="37">
        <f t="shared" si="6"/>
        <v>3879000</v>
      </c>
    </row>
    <row r="7" spans="1:10" x14ac:dyDescent="0.25">
      <c r="A7" s="1" t="s">
        <v>96</v>
      </c>
      <c r="B7" s="1" t="s">
        <v>103</v>
      </c>
      <c r="C7" s="11" t="str">
        <f t="shared" si="0"/>
        <v>T</v>
      </c>
      <c r="D7" s="11" t="str">
        <f t="shared" si="1"/>
        <v xml:space="preserve">Truyện </v>
      </c>
      <c r="E7" s="1">
        <v>1500</v>
      </c>
      <c r="F7" s="1">
        <f t="shared" si="2"/>
        <v>3500</v>
      </c>
      <c r="G7" s="37">
        <f t="shared" si="3"/>
        <v>5250000</v>
      </c>
      <c r="H7" s="1">
        <f t="shared" si="4"/>
        <v>15000</v>
      </c>
      <c r="I7" s="37">
        <f t="shared" si="5"/>
        <v>0</v>
      </c>
      <c r="J7" s="37">
        <f t="shared" si="6"/>
        <v>5265000</v>
      </c>
    </row>
    <row r="8" spans="1:10" x14ac:dyDescent="0.25">
      <c r="A8" s="1" t="s">
        <v>94</v>
      </c>
      <c r="B8" s="1" t="s">
        <v>101</v>
      </c>
      <c r="C8" s="11" t="str">
        <f t="shared" si="0"/>
        <v>G</v>
      </c>
      <c r="D8" s="11" t="str">
        <f t="shared" si="1"/>
        <v>Giáo khoa</v>
      </c>
      <c r="E8" s="1">
        <v>2000</v>
      </c>
      <c r="F8" s="1">
        <f t="shared" si="2"/>
        <v>2800</v>
      </c>
      <c r="G8" s="37">
        <f t="shared" si="3"/>
        <v>5600000</v>
      </c>
      <c r="H8" s="1">
        <f t="shared" si="4"/>
        <v>15000</v>
      </c>
      <c r="I8" s="37">
        <f t="shared" si="5"/>
        <v>448000</v>
      </c>
      <c r="J8" s="37">
        <f t="shared" si="6"/>
        <v>5167000</v>
      </c>
    </row>
    <row r="9" spans="1:10" ht="16.5" thickBot="1" x14ac:dyDescent="0.3">
      <c r="A9" s="2" t="s">
        <v>91</v>
      </c>
      <c r="B9" s="2" t="s">
        <v>98</v>
      </c>
      <c r="C9" s="4" t="str">
        <f t="shared" si="0"/>
        <v>G</v>
      </c>
      <c r="D9" s="4" t="str">
        <f t="shared" si="1"/>
        <v>Giáo khoa</v>
      </c>
      <c r="E9" s="2">
        <v>2100</v>
      </c>
      <c r="F9" s="2">
        <f t="shared" si="2"/>
        <v>2800</v>
      </c>
      <c r="G9" s="38">
        <f t="shared" si="3"/>
        <v>5880000</v>
      </c>
      <c r="H9" s="2">
        <f t="shared" si="4"/>
        <v>15000</v>
      </c>
      <c r="I9" s="38">
        <f t="shared" si="5"/>
        <v>470400</v>
      </c>
      <c r="J9" s="38">
        <f t="shared" si="6"/>
        <v>5424600</v>
      </c>
    </row>
    <row r="11" spans="1:10" ht="16.5" thickBot="1" x14ac:dyDescent="0.3">
      <c r="A11" s="55" t="s">
        <v>104</v>
      </c>
      <c r="B11" s="55"/>
      <c r="C11" s="55"/>
      <c r="E11" s="55" t="s">
        <v>114</v>
      </c>
      <c r="F11" s="55"/>
      <c r="G11" s="55"/>
      <c r="H11" s="55"/>
    </row>
    <row r="12" spans="1:10" ht="32.25" thickBot="1" x14ac:dyDescent="0.3">
      <c r="A12" s="24" t="s">
        <v>83</v>
      </c>
      <c r="B12" s="24" t="s">
        <v>84</v>
      </c>
      <c r="C12" s="24" t="s">
        <v>105</v>
      </c>
      <c r="E12" s="25" t="s">
        <v>112</v>
      </c>
      <c r="F12" s="36">
        <v>0</v>
      </c>
      <c r="G12" s="36">
        <v>1000</v>
      </c>
      <c r="H12" s="36">
        <v>1500</v>
      </c>
    </row>
    <row r="13" spans="1:10" ht="16.5" thickBot="1" x14ac:dyDescent="0.3">
      <c r="A13" s="1" t="s">
        <v>106</v>
      </c>
      <c r="B13" s="1" t="s">
        <v>109</v>
      </c>
      <c r="C13" s="1">
        <v>2800</v>
      </c>
      <c r="E13" s="35" t="s">
        <v>113</v>
      </c>
      <c r="F13" s="2">
        <v>50000</v>
      </c>
      <c r="G13" s="2">
        <v>30000</v>
      </c>
      <c r="H13" s="2">
        <v>15000</v>
      </c>
    </row>
    <row r="14" spans="1:10" x14ac:dyDescent="0.25">
      <c r="A14" s="1" t="s">
        <v>107</v>
      </c>
      <c r="B14" s="1" t="s">
        <v>110</v>
      </c>
      <c r="C14" s="1">
        <v>3500</v>
      </c>
    </row>
    <row r="15" spans="1:10" ht="16.5" thickBot="1" x14ac:dyDescent="0.3">
      <c r="A15" s="2" t="s">
        <v>108</v>
      </c>
      <c r="B15" s="2" t="s">
        <v>111</v>
      </c>
      <c r="C15" s="2">
        <v>3000</v>
      </c>
    </row>
  </sheetData>
  <sortState ref="A3:J9">
    <sortCondition ref="E3:E9"/>
  </sortState>
  <mergeCells count="3">
    <mergeCell ref="A1:I1"/>
    <mergeCell ref="A11:C11"/>
    <mergeCell ref="E11:H11"/>
  </mergeCells>
  <pageMargins left="0.7" right="0.7" top="0.75" bottom="0.75" header="0.3" footer="0.3"/>
  <pageSetup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selection activeCell="G21" sqref="G21"/>
    </sheetView>
  </sheetViews>
  <sheetFormatPr defaultRowHeight="15.75" x14ac:dyDescent="0.25"/>
  <cols>
    <col min="1" max="1" width="12.875" customWidth="1"/>
    <col min="2" max="2" width="12" customWidth="1"/>
    <col min="3" max="3" width="11" customWidth="1"/>
    <col min="4" max="4" width="12" customWidth="1"/>
    <col min="5" max="5" width="11.75" customWidth="1"/>
    <col min="6" max="6" width="10.375" customWidth="1"/>
    <col min="7" max="7" width="14.125" customWidth="1"/>
    <col min="8" max="8" width="18" customWidth="1"/>
    <col min="9" max="9" width="11.25" customWidth="1"/>
    <col min="10" max="10" width="11" customWidth="1"/>
  </cols>
  <sheetData>
    <row r="1" spans="1:10" ht="16.5" thickBot="1" x14ac:dyDescent="0.3"/>
    <row r="2" spans="1:10" ht="16.5" thickBot="1" x14ac:dyDescent="0.3">
      <c r="A2" s="24" t="s">
        <v>84</v>
      </c>
    </row>
    <row r="3" spans="1:10" x14ac:dyDescent="0.25">
      <c r="A3" t="s">
        <v>109</v>
      </c>
    </row>
    <row r="4" spans="1:10" ht="16.5" thickBot="1" x14ac:dyDescent="0.3"/>
    <row r="5" spans="1:10" ht="29.25" thickBot="1" x14ac:dyDescent="0.3">
      <c r="A5" s="41" t="s">
        <v>81</v>
      </c>
      <c r="B5" s="41" t="s">
        <v>82</v>
      </c>
      <c r="C5" s="41" t="s">
        <v>83</v>
      </c>
      <c r="D5" s="41" t="s">
        <v>84</v>
      </c>
      <c r="E5" s="41" t="s">
        <v>85</v>
      </c>
      <c r="F5" s="41" t="s">
        <v>86</v>
      </c>
      <c r="G5" s="41" t="s">
        <v>87</v>
      </c>
      <c r="H5" s="41" t="s">
        <v>88</v>
      </c>
      <c r="I5" s="41" t="s">
        <v>89</v>
      </c>
      <c r="J5" s="41" t="s">
        <v>115</v>
      </c>
    </row>
    <row r="6" spans="1:10" x14ac:dyDescent="0.25">
      <c r="A6" s="1" t="s">
        <v>90</v>
      </c>
      <c r="B6" s="1" t="s">
        <v>97</v>
      </c>
      <c r="C6" s="11" t="s">
        <v>106</v>
      </c>
      <c r="D6" s="11" t="s">
        <v>109</v>
      </c>
      <c r="E6" s="1">
        <v>1500</v>
      </c>
      <c r="F6" s="1">
        <v>2800</v>
      </c>
      <c r="G6" s="37">
        <v>4200000</v>
      </c>
      <c r="H6" s="1">
        <v>15000</v>
      </c>
      <c r="I6" s="37">
        <v>336000</v>
      </c>
      <c r="J6" s="37">
        <v>3879000</v>
      </c>
    </row>
    <row r="7" spans="1:10" x14ac:dyDescent="0.25">
      <c r="A7" s="1" t="s">
        <v>94</v>
      </c>
      <c r="B7" s="1" t="s">
        <v>101</v>
      </c>
      <c r="C7" s="11" t="s">
        <v>106</v>
      </c>
      <c r="D7" s="11" t="s">
        <v>109</v>
      </c>
      <c r="E7" s="1">
        <v>2000</v>
      </c>
      <c r="F7" s="1">
        <v>2800</v>
      </c>
      <c r="G7" s="37">
        <v>5600000</v>
      </c>
      <c r="H7" s="1">
        <v>15000</v>
      </c>
      <c r="I7" s="37">
        <v>448000</v>
      </c>
      <c r="J7" s="37">
        <v>5167000</v>
      </c>
    </row>
    <row r="8" spans="1:10" ht="16.5" thickBot="1" x14ac:dyDescent="0.3">
      <c r="A8" s="2" t="s">
        <v>91</v>
      </c>
      <c r="B8" s="2" t="s">
        <v>98</v>
      </c>
      <c r="C8" s="4" t="s">
        <v>106</v>
      </c>
      <c r="D8" s="4" t="s">
        <v>109</v>
      </c>
      <c r="E8" s="2">
        <v>2100</v>
      </c>
      <c r="F8" s="2">
        <v>2800</v>
      </c>
      <c r="G8" s="38">
        <v>5880000</v>
      </c>
      <c r="H8" s="2">
        <v>15000</v>
      </c>
      <c r="I8" s="38">
        <v>470400</v>
      </c>
      <c r="J8" s="38">
        <v>5424600</v>
      </c>
    </row>
  </sheetData>
  <pageMargins left="0.7" right="0.7" top="0.75" bottom="0.75" header="0.3" footer="0.3"/>
  <pageSetup orientation="portrait" horizontalDpi="200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activeCell="M10" sqref="M10"/>
    </sheetView>
  </sheetViews>
  <sheetFormatPr defaultRowHeight="15.75" x14ac:dyDescent="0.25"/>
  <cols>
    <col min="1" max="1" width="4.75" customWidth="1"/>
    <col min="8" max="8" width="12.625" customWidth="1"/>
    <col min="9" max="9" width="10.375" customWidth="1"/>
    <col min="10" max="10" width="11.625" customWidth="1"/>
  </cols>
  <sheetData>
    <row r="1" spans="1:10" ht="21" thickBot="1" x14ac:dyDescent="0.35">
      <c r="A1" s="58" t="s">
        <v>116</v>
      </c>
      <c r="B1" s="58"/>
      <c r="C1" s="58"/>
      <c r="D1" s="58"/>
      <c r="E1" s="58"/>
      <c r="F1" s="58"/>
      <c r="G1" s="58"/>
      <c r="H1" s="58"/>
      <c r="I1" s="58"/>
      <c r="J1" s="58"/>
    </row>
    <row r="2" spans="1:10" ht="32.25" thickBot="1" x14ac:dyDescent="0.3">
      <c r="A2" s="24" t="s">
        <v>117</v>
      </c>
      <c r="B2" s="24" t="s">
        <v>118</v>
      </c>
      <c r="C2" s="24" t="s">
        <v>119</v>
      </c>
      <c r="D2" s="24" t="s">
        <v>120</v>
      </c>
      <c r="E2" s="24" t="s">
        <v>121</v>
      </c>
      <c r="F2" s="24" t="s">
        <v>122</v>
      </c>
      <c r="G2" s="24" t="s">
        <v>86</v>
      </c>
      <c r="H2" s="24" t="s">
        <v>123</v>
      </c>
      <c r="I2" s="24" t="s">
        <v>124</v>
      </c>
      <c r="J2" s="24" t="s">
        <v>115</v>
      </c>
    </row>
    <row r="3" spans="1:10" x14ac:dyDescent="0.25">
      <c r="A3" s="46">
        <v>4</v>
      </c>
      <c r="B3" s="39" t="s">
        <v>128</v>
      </c>
      <c r="C3" s="46" t="str">
        <f t="shared" ref="C3:C12" si="0">LEFT(B3,2)</f>
        <v>DG</v>
      </c>
      <c r="D3" s="39" t="str">
        <f t="shared" ref="D3:D12" si="1">VLOOKUP(C3,$B$20:$C$24,2,0)</f>
        <v>Đường</v>
      </c>
      <c r="E3" s="46">
        <f t="shared" ref="E3:E12" si="2">VALUE(MID(B3,3,1))</f>
        <v>1</v>
      </c>
      <c r="F3" s="39">
        <v>47</v>
      </c>
      <c r="G3" s="40">
        <f t="shared" ref="G3:G12" si="3">VLOOKUP(C3,$B$20:$D$24,3,0)</f>
        <v>5000</v>
      </c>
      <c r="H3" s="40">
        <f t="shared" ref="H3:H12" si="4">F3*G3</f>
        <v>235000</v>
      </c>
      <c r="I3" s="40">
        <f t="shared" ref="I3:I12" si="5">IF(D3="Thuốc lá",0.2*H3,IF(D3="Rượu",0.1*H3,0))</f>
        <v>0</v>
      </c>
      <c r="J3" s="40">
        <f t="shared" ref="J3:J12" si="6">H3+I3</f>
        <v>235000</v>
      </c>
    </row>
    <row r="4" spans="1:10" x14ac:dyDescent="0.25">
      <c r="A4" s="11">
        <v>6</v>
      </c>
      <c r="B4" s="1" t="s">
        <v>130</v>
      </c>
      <c r="C4" s="11" t="str">
        <f t="shared" si="0"/>
        <v>RU</v>
      </c>
      <c r="D4" s="1" t="str">
        <f t="shared" si="1"/>
        <v>Rượu</v>
      </c>
      <c r="E4" s="11">
        <f t="shared" si="2"/>
        <v>1</v>
      </c>
      <c r="F4" s="1">
        <v>90</v>
      </c>
      <c r="G4" s="37">
        <f t="shared" si="3"/>
        <v>150000</v>
      </c>
      <c r="H4" s="37">
        <f t="shared" si="4"/>
        <v>13500000</v>
      </c>
      <c r="I4" s="37">
        <f t="shared" si="5"/>
        <v>1350000</v>
      </c>
      <c r="J4" s="37">
        <f t="shared" si="6"/>
        <v>14850000</v>
      </c>
    </row>
    <row r="5" spans="1:10" x14ac:dyDescent="0.25">
      <c r="A5" s="11">
        <v>1</v>
      </c>
      <c r="B5" s="1" t="s">
        <v>125</v>
      </c>
      <c r="C5" s="11" t="str">
        <f t="shared" si="0"/>
        <v>SB</v>
      </c>
      <c r="D5" s="1" t="str">
        <f t="shared" si="1"/>
        <v>Sữa bột</v>
      </c>
      <c r="E5" s="11">
        <f t="shared" si="2"/>
        <v>2</v>
      </c>
      <c r="F5" s="1">
        <v>50</v>
      </c>
      <c r="G5" s="37">
        <f t="shared" si="3"/>
        <v>25000</v>
      </c>
      <c r="H5" s="37">
        <f t="shared" si="4"/>
        <v>1250000</v>
      </c>
      <c r="I5" s="37">
        <f t="shared" si="5"/>
        <v>0</v>
      </c>
      <c r="J5" s="37">
        <f t="shared" si="6"/>
        <v>1250000</v>
      </c>
    </row>
    <row r="6" spans="1:10" x14ac:dyDescent="0.25">
      <c r="A6" s="11">
        <v>5</v>
      </c>
      <c r="B6" s="1" t="s">
        <v>129</v>
      </c>
      <c r="C6" s="11" t="str">
        <f t="shared" si="0"/>
        <v>DG</v>
      </c>
      <c r="D6" s="1" t="str">
        <f t="shared" si="1"/>
        <v>Đường</v>
      </c>
      <c r="E6" s="11">
        <f t="shared" si="2"/>
        <v>2</v>
      </c>
      <c r="F6" s="1">
        <v>80</v>
      </c>
      <c r="G6" s="37">
        <f t="shared" si="3"/>
        <v>5000</v>
      </c>
      <c r="H6" s="37">
        <f t="shared" si="4"/>
        <v>400000</v>
      </c>
      <c r="I6" s="37">
        <f t="shared" si="5"/>
        <v>0</v>
      </c>
      <c r="J6" s="37">
        <f t="shared" si="6"/>
        <v>400000</v>
      </c>
    </row>
    <row r="7" spans="1:10" x14ac:dyDescent="0.25">
      <c r="A7" s="11">
        <v>9</v>
      </c>
      <c r="B7" s="1" t="s">
        <v>133</v>
      </c>
      <c r="C7" s="11" t="str">
        <f t="shared" si="0"/>
        <v>RU</v>
      </c>
      <c r="D7" s="1" t="str">
        <f t="shared" si="1"/>
        <v>Rượu</v>
      </c>
      <c r="E7" s="11">
        <f t="shared" si="2"/>
        <v>2</v>
      </c>
      <c r="F7" s="1">
        <v>50</v>
      </c>
      <c r="G7" s="37">
        <f t="shared" si="3"/>
        <v>150000</v>
      </c>
      <c r="H7" s="37">
        <f t="shared" si="4"/>
        <v>7500000</v>
      </c>
      <c r="I7" s="37">
        <f t="shared" si="5"/>
        <v>750000</v>
      </c>
      <c r="J7" s="37">
        <f t="shared" si="6"/>
        <v>8250000</v>
      </c>
    </row>
    <row r="8" spans="1:10" x14ac:dyDescent="0.25">
      <c r="A8" s="11">
        <v>8</v>
      </c>
      <c r="B8" s="1" t="s">
        <v>132</v>
      </c>
      <c r="C8" s="11" t="str">
        <f t="shared" si="0"/>
        <v>SB</v>
      </c>
      <c r="D8" s="1" t="str">
        <f t="shared" si="1"/>
        <v>Sữa bột</v>
      </c>
      <c r="E8" s="11">
        <f t="shared" si="2"/>
        <v>3</v>
      </c>
      <c r="F8" s="1">
        <v>48</v>
      </c>
      <c r="G8" s="37">
        <f t="shared" si="3"/>
        <v>25000</v>
      </c>
      <c r="H8" s="37">
        <f t="shared" si="4"/>
        <v>1200000</v>
      </c>
      <c r="I8" s="37">
        <f t="shared" si="5"/>
        <v>0</v>
      </c>
      <c r="J8" s="37">
        <f t="shared" si="6"/>
        <v>1200000</v>
      </c>
    </row>
    <row r="9" spans="1:10" x14ac:dyDescent="0.25">
      <c r="A9" s="11">
        <v>2</v>
      </c>
      <c r="B9" s="1" t="s">
        <v>126</v>
      </c>
      <c r="C9" s="11" t="str">
        <f t="shared" si="0"/>
        <v>TL</v>
      </c>
      <c r="D9" s="1" t="str">
        <f t="shared" si="1"/>
        <v>Thuốc lá</v>
      </c>
      <c r="E9" s="11">
        <f t="shared" si="2"/>
        <v>4</v>
      </c>
      <c r="F9" s="1">
        <v>100</v>
      </c>
      <c r="G9" s="37">
        <f t="shared" si="3"/>
        <v>10000</v>
      </c>
      <c r="H9" s="37">
        <f t="shared" si="4"/>
        <v>1000000</v>
      </c>
      <c r="I9" s="37">
        <f t="shared" si="5"/>
        <v>200000</v>
      </c>
      <c r="J9" s="37">
        <f t="shared" si="6"/>
        <v>1200000</v>
      </c>
    </row>
    <row r="10" spans="1:10" x14ac:dyDescent="0.25">
      <c r="A10" s="11">
        <v>3</v>
      </c>
      <c r="B10" s="1" t="s">
        <v>127</v>
      </c>
      <c r="C10" s="11" t="str">
        <f t="shared" si="0"/>
        <v>SB</v>
      </c>
      <c r="D10" s="1" t="str">
        <f t="shared" si="1"/>
        <v>Sữa bột</v>
      </c>
      <c r="E10" s="11">
        <f t="shared" si="2"/>
        <v>4</v>
      </c>
      <c r="F10" s="1">
        <v>125</v>
      </c>
      <c r="G10" s="37">
        <f t="shared" si="3"/>
        <v>25000</v>
      </c>
      <c r="H10" s="37">
        <f t="shared" si="4"/>
        <v>3125000</v>
      </c>
      <c r="I10" s="37">
        <f t="shared" si="5"/>
        <v>0</v>
      </c>
      <c r="J10" s="37">
        <f t="shared" si="6"/>
        <v>3125000</v>
      </c>
    </row>
    <row r="11" spans="1:10" x14ac:dyDescent="0.25">
      <c r="A11" s="11">
        <v>7</v>
      </c>
      <c r="B11" s="1" t="s">
        <v>131</v>
      </c>
      <c r="C11" s="11" t="str">
        <f t="shared" si="0"/>
        <v>BN</v>
      </c>
      <c r="D11" s="1" t="str">
        <f t="shared" si="1"/>
        <v>Bột ngọt</v>
      </c>
      <c r="E11" s="11">
        <f t="shared" si="2"/>
        <v>5</v>
      </c>
      <c r="F11" s="1">
        <v>120</v>
      </c>
      <c r="G11" s="37">
        <f t="shared" si="3"/>
        <v>20000</v>
      </c>
      <c r="H11" s="37">
        <f t="shared" si="4"/>
        <v>2400000</v>
      </c>
      <c r="I11" s="37">
        <f t="shared" si="5"/>
        <v>0</v>
      </c>
      <c r="J11" s="37">
        <f t="shared" si="6"/>
        <v>2400000</v>
      </c>
    </row>
    <row r="12" spans="1:10" ht="16.5" thickBot="1" x14ac:dyDescent="0.3">
      <c r="A12" s="4">
        <v>10</v>
      </c>
      <c r="B12" s="2" t="s">
        <v>134</v>
      </c>
      <c r="C12" s="4" t="str">
        <f t="shared" si="0"/>
        <v>SB</v>
      </c>
      <c r="D12" s="2" t="str">
        <f t="shared" si="1"/>
        <v>Sữa bột</v>
      </c>
      <c r="E12" s="4">
        <f t="shared" si="2"/>
        <v>5</v>
      </c>
      <c r="F12" s="1">
        <v>60</v>
      </c>
      <c r="G12" s="37">
        <f t="shared" si="3"/>
        <v>25000</v>
      </c>
      <c r="H12" s="37">
        <f t="shared" si="4"/>
        <v>1500000</v>
      </c>
      <c r="I12" s="37">
        <f t="shared" si="5"/>
        <v>0</v>
      </c>
      <c r="J12" s="37">
        <f t="shared" si="6"/>
        <v>1500000</v>
      </c>
    </row>
    <row r="13" spans="1:10" x14ac:dyDescent="0.25">
      <c r="A13" s="59" t="s">
        <v>135</v>
      </c>
      <c r="B13" s="60"/>
      <c r="C13" s="60"/>
      <c r="D13" s="60"/>
      <c r="E13" s="61"/>
      <c r="F13" s="40">
        <f>SUM(F3:F12)</f>
        <v>770</v>
      </c>
      <c r="G13" s="40">
        <f t="shared" ref="G13:J13" si="7">SUM(G3:G12)</f>
        <v>440000</v>
      </c>
      <c r="H13" s="40">
        <f t="shared" si="7"/>
        <v>32110000</v>
      </c>
      <c r="I13" s="40">
        <f t="shared" si="7"/>
        <v>2300000</v>
      </c>
      <c r="J13" s="40">
        <f t="shared" si="7"/>
        <v>34410000</v>
      </c>
    </row>
    <row r="14" spans="1:10" x14ac:dyDescent="0.25">
      <c r="A14" s="62" t="s">
        <v>136</v>
      </c>
      <c r="B14" s="63"/>
      <c r="C14" s="63"/>
      <c r="D14" s="63"/>
      <c r="E14" s="64"/>
      <c r="F14" s="37">
        <f>AVERAGE(F3:F12)</f>
        <v>77</v>
      </c>
      <c r="G14" s="37">
        <f t="shared" ref="G14:J14" si="8">AVERAGE(G3:G12)</f>
        <v>44000</v>
      </c>
      <c r="H14" s="37">
        <f t="shared" si="8"/>
        <v>3211000</v>
      </c>
      <c r="I14" s="37">
        <f t="shared" si="8"/>
        <v>230000</v>
      </c>
      <c r="J14" s="37">
        <f t="shared" si="8"/>
        <v>3441000</v>
      </c>
    </row>
    <row r="15" spans="1:10" x14ac:dyDescent="0.25">
      <c r="A15" s="62" t="s">
        <v>137</v>
      </c>
      <c r="B15" s="63"/>
      <c r="C15" s="63"/>
      <c r="D15" s="63"/>
      <c r="E15" s="64"/>
      <c r="F15" s="37">
        <f>MIN(F3:F12)</f>
        <v>47</v>
      </c>
      <c r="G15" s="37">
        <f t="shared" ref="G15:J15" si="9">MIN(G3:G12)</f>
        <v>5000</v>
      </c>
      <c r="H15" s="37">
        <f t="shared" si="9"/>
        <v>235000</v>
      </c>
      <c r="I15" s="37">
        <f t="shared" si="9"/>
        <v>0</v>
      </c>
      <c r="J15" s="37">
        <f t="shared" si="9"/>
        <v>235000</v>
      </c>
    </row>
    <row r="16" spans="1:10" ht="16.5" thickBot="1" x14ac:dyDescent="0.3">
      <c r="A16" s="65" t="s">
        <v>138</v>
      </c>
      <c r="B16" s="66"/>
      <c r="C16" s="66"/>
      <c r="D16" s="66"/>
      <c r="E16" s="67"/>
      <c r="F16" s="38">
        <f>MAX(F3:F12)</f>
        <v>125</v>
      </c>
      <c r="G16" s="38">
        <f t="shared" ref="G16:J16" si="10">MAX(G3:G12)</f>
        <v>150000</v>
      </c>
      <c r="H16" s="38">
        <f t="shared" si="10"/>
        <v>13500000</v>
      </c>
      <c r="I16" s="38">
        <f t="shared" si="10"/>
        <v>1350000</v>
      </c>
      <c r="J16" s="38">
        <f t="shared" si="10"/>
        <v>14850000</v>
      </c>
    </row>
    <row r="18" spans="2:10" ht="16.5" thickBot="1" x14ac:dyDescent="0.3">
      <c r="B18" s="55" t="s">
        <v>21</v>
      </c>
      <c r="C18" s="55"/>
      <c r="D18" s="55"/>
    </row>
    <row r="19" spans="2:10" ht="32.25" thickBot="1" x14ac:dyDescent="0.3">
      <c r="B19" s="24" t="s">
        <v>119</v>
      </c>
      <c r="C19" s="24" t="s">
        <v>120</v>
      </c>
      <c r="D19" s="24" t="s">
        <v>86</v>
      </c>
      <c r="G19" s="68" t="s">
        <v>149</v>
      </c>
      <c r="H19" s="68"/>
      <c r="I19" s="68"/>
      <c r="J19" s="68"/>
    </row>
    <row r="20" spans="2:10" ht="16.5" thickBot="1" x14ac:dyDescent="0.3">
      <c r="B20" s="1" t="s">
        <v>139</v>
      </c>
      <c r="C20" s="1" t="s">
        <v>144</v>
      </c>
      <c r="D20" s="1">
        <v>25000</v>
      </c>
      <c r="G20" s="56" t="s">
        <v>150</v>
      </c>
      <c r="H20" s="45" t="s">
        <v>144</v>
      </c>
      <c r="I20" s="45" t="s">
        <v>146</v>
      </c>
      <c r="J20" s="45" t="s">
        <v>148</v>
      </c>
    </row>
    <row r="21" spans="2:10" ht="16.5" thickBot="1" x14ac:dyDescent="0.3">
      <c r="B21" s="1" t="s">
        <v>140</v>
      </c>
      <c r="C21" s="1" t="s">
        <v>145</v>
      </c>
      <c r="D21" s="1">
        <v>10000</v>
      </c>
      <c r="G21" s="57"/>
      <c r="H21" s="43">
        <f>COUNTIF($D$3:$D$12,H20)</f>
        <v>4</v>
      </c>
      <c r="I21" s="43">
        <f t="shared" ref="I21:J21" si="11">COUNTIF($D$3:$D$12,I20)</f>
        <v>2</v>
      </c>
      <c r="J21" s="43">
        <f t="shared" si="11"/>
        <v>1</v>
      </c>
    </row>
    <row r="22" spans="2:10" x14ac:dyDescent="0.25">
      <c r="B22" s="1" t="s">
        <v>141</v>
      </c>
      <c r="C22" s="1" t="s">
        <v>146</v>
      </c>
      <c r="D22" s="1">
        <v>5000</v>
      </c>
    </row>
    <row r="23" spans="2:10" x14ac:dyDescent="0.25">
      <c r="B23" s="1" t="s">
        <v>142</v>
      </c>
      <c r="C23" s="1" t="s">
        <v>147</v>
      </c>
      <c r="D23" s="1">
        <v>150000</v>
      </c>
    </row>
    <row r="24" spans="2:10" ht="16.5" thickBot="1" x14ac:dyDescent="0.3">
      <c r="B24" s="2" t="s">
        <v>143</v>
      </c>
      <c r="C24" s="2" t="s">
        <v>148</v>
      </c>
      <c r="D24" s="2">
        <v>20000</v>
      </c>
    </row>
  </sheetData>
  <sortState ref="A3:J12">
    <sortCondition ref="E3:E12"/>
  </sortState>
  <mergeCells count="8">
    <mergeCell ref="G20:G21"/>
    <mergeCell ref="B18:D18"/>
    <mergeCell ref="A1:J1"/>
    <mergeCell ref="A13:E13"/>
    <mergeCell ref="A14:E14"/>
    <mergeCell ref="A15:E15"/>
    <mergeCell ref="A16:E16"/>
    <mergeCell ref="G19:J1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workbookViewId="0">
      <selection activeCell="A2" sqref="A2:K2"/>
    </sheetView>
  </sheetViews>
  <sheetFormatPr defaultRowHeight="15.75" x14ac:dyDescent="0.25"/>
  <cols>
    <col min="1" max="1" width="8.375" customWidth="1"/>
    <col min="2" max="2" width="10.25" customWidth="1"/>
    <col min="3" max="3" width="8.875" customWidth="1"/>
    <col min="4" max="4" width="6.125" customWidth="1"/>
    <col min="5" max="5" width="12.5" customWidth="1"/>
    <col min="6" max="6" width="7.75" customWidth="1"/>
    <col min="8" max="8" width="7.5" customWidth="1"/>
    <col min="11" max="11" width="13.25" customWidth="1"/>
  </cols>
  <sheetData>
    <row r="1" spans="1:12" ht="23.25" thickBot="1" x14ac:dyDescent="0.35">
      <c r="A1" s="69" t="s">
        <v>151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2" ht="48" thickBot="1" x14ac:dyDescent="0.3">
      <c r="A2" s="24" t="s">
        <v>152</v>
      </c>
      <c r="B2" s="24" t="s">
        <v>153</v>
      </c>
      <c r="C2" s="24" t="s">
        <v>154</v>
      </c>
      <c r="D2" s="24" t="s">
        <v>155</v>
      </c>
      <c r="E2" s="24" t="s">
        <v>156</v>
      </c>
      <c r="F2" s="24" t="s">
        <v>157</v>
      </c>
      <c r="G2" s="24" t="s">
        <v>158</v>
      </c>
      <c r="H2" s="24" t="s">
        <v>86</v>
      </c>
      <c r="I2" s="24" t="s">
        <v>159</v>
      </c>
      <c r="J2" s="24" t="s">
        <v>160</v>
      </c>
      <c r="K2" s="24" t="s">
        <v>161</v>
      </c>
      <c r="L2" s="42"/>
    </row>
    <row r="3" spans="1:12" x14ac:dyDescent="0.25">
      <c r="A3" s="1" t="s">
        <v>162</v>
      </c>
      <c r="B3" s="1" t="s">
        <v>168</v>
      </c>
      <c r="C3" s="11" t="str">
        <f>LEFT(A3,2)</f>
        <v>ND</v>
      </c>
      <c r="D3" s="1">
        <v>1397</v>
      </c>
      <c r="E3" s="1">
        <v>1500</v>
      </c>
      <c r="F3" s="1">
        <f>IF(E3&gt;=D3,E3-D3,10000-D3+E3)</f>
        <v>103</v>
      </c>
      <c r="G3" s="1">
        <f>VLOOKUP(C3,$A$12:$B$14,2,0)</f>
        <v>100</v>
      </c>
      <c r="H3" s="1">
        <f>VLOOKUP(C3,$A$12:$C$14,3,0)</f>
        <v>50</v>
      </c>
      <c r="I3" s="1">
        <f>IF(F3&gt;G3,F3-G3,0)</f>
        <v>3</v>
      </c>
      <c r="J3" s="37">
        <f>MIN(F3*H3,G3*H3)</f>
        <v>5000</v>
      </c>
      <c r="K3" s="37">
        <f>I3*H3*HLOOKUP(I3,$F$11:$J$12,2,1)</f>
        <v>225</v>
      </c>
    </row>
    <row r="4" spans="1:12" x14ac:dyDescent="0.25">
      <c r="A4" s="1" t="s">
        <v>163</v>
      </c>
      <c r="B4" s="1" t="s">
        <v>169</v>
      </c>
      <c r="C4" s="11" t="str">
        <f t="shared" ref="C4:C8" si="0">LEFT(A4,2)</f>
        <v>ND</v>
      </c>
      <c r="D4" s="1">
        <v>5555</v>
      </c>
      <c r="E4" s="1">
        <v>5580</v>
      </c>
      <c r="F4" s="1">
        <f t="shared" ref="F4:F8" si="1">IF(E4&gt;=D4,E4-D4,10000-D4+E4)</f>
        <v>25</v>
      </c>
      <c r="G4" s="1">
        <f t="shared" ref="G4:G8" si="2">VLOOKUP(C4,$A$12:$B$14,2,0)</f>
        <v>100</v>
      </c>
      <c r="H4" s="1">
        <f t="shared" ref="H4:H8" si="3">VLOOKUP(C4,$A$12:$C$14,3,0)</f>
        <v>50</v>
      </c>
      <c r="I4" s="1">
        <f t="shared" ref="I4:I8" si="4">IF(F4&gt;G4,F4-G4,0)</f>
        <v>0</v>
      </c>
      <c r="J4" s="37">
        <f t="shared" ref="J4:J8" si="5">MIN(F4*H4,G4*H4)</f>
        <v>1250</v>
      </c>
      <c r="K4" s="37">
        <f t="shared" ref="K4:K8" si="6">I4*H4*HLOOKUP(I4,$F$11:$J$12,2,1)</f>
        <v>0</v>
      </c>
    </row>
    <row r="5" spans="1:12" x14ac:dyDescent="0.25">
      <c r="A5" s="1" t="s">
        <v>164</v>
      </c>
      <c r="B5" s="1" t="s">
        <v>170</v>
      </c>
      <c r="C5" s="11" t="str">
        <f t="shared" si="0"/>
        <v>SX</v>
      </c>
      <c r="D5" s="1">
        <v>4500</v>
      </c>
      <c r="E5" s="1">
        <v>4700</v>
      </c>
      <c r="F5" s="1">
        <f t="shared" si="1"/>
        <v>200</v>
      </c>
      <c r="G5" s="1">
        <f t="shared" si="2"/>
        <v>300</v>
      </c>
      <c r="H5" s="1">
        <f t="shared" si="3"/>
        <v>60</v>
      </c>
      <c r="I5" s="1">
        <f t="shared" si="4"/>
        <v>0</v>
      </c>
      <c r="J5" s="37">
        <f t="shared" si="5"/>
        <v>12000</v>
      </c>
      <c r="K5" s="37">
        <f t="shared" si="6"/>
        <v>0</v>
      </c>
    </row>
    <row r="6" spans="1:12" x14ac:dyDescent="0.25">
      <c r="A6" s="1" t="s">
        <v>165</v>
      </c>
      <c r="B6" s="1" t="s">
        <v>171</v>
      </c>
      <c r="C6" s="11" t="str">
        <f t="shared" si="0"/>
        <v>SX</v>
      </c>
      <c r="D6" s="1">
        <v>6000</v>
      </c>
      <c r="E6" s="1">
        <v>6400</v>
      </c>
      <c r="F6" s="1">
        <f t="shared" si="1"/>
        <v>400</v>
      </c>
      <c r="G6" s="1">
        <f t="shared" si="2"/>
        <v>300</v>
      </c>
      <c r="H6" s="1">
        <f t="shared" si="3"/>
        <v>60</v>
      </c>
      <c r="I6" s="1">
        <f t="shared" si="4"/>
        <v>100</v>
      </c>
      <c r="J6" s="37">
        <f t="shared" si="5"/>
        <v>18000</v>
      </c>
      <c r="K6" s="37">
        <f t="shared" si="6"/>
        <v>15000</v>
      </c>
    </row>
    <row r="7" spans="1:12" x14ac:dyDescent="0.25">
      <c r="A7" s="1" t="s">
        <v>166</v>
      </c>
      <c r="B7" s="1" t="s">
        <v>172</v>
      </c>
      <c r="C7" s="11" t="str">
        <f t="shared" si="0"/>
        <v>KD</v>
      </c>
      <c r="D7" s="1">
        <v>9950</v>
      </c>
      <c r="E7" s="1">
        <v>150</v>
      </c>
      <c r="F7" s="1">
        <f t="shared" si="1"/>
        <v>200</v>
      </c>
      <c r="G7" s="1">
        <f t="shared" si="2"/>
        <v>500</v>
      </c>
      <c r="H7" s="1">
        <f t="shared" si="3"/>
        <v>80</v>
      </c>
      <c r="I7" s="1">
        <f t="shared" si="4"/>
        <v>0</v>
      </c>
      <c r="J7" s="37">
        <f t="shared" si="5"/>
        <v>16000</v>
      </c>
      <c r="K7" s="37">
        <f t="shared" si="6"/>
        <v>0</v>
      </c>
    </row>
    <row r="8" spans="1:12" ht="16.5" thickBot="1" x14ac:dyDescent="0.3">
      <c r="A8" s="2" t="s">
        <v>167</v>
      </c>
      <c r="B8" s="2" t="s">
        <v>173</v>
      </c>
      <c r="C8" s="4" t="str">
        <f t="shared" si="0"/>
        <v>KD</v>
      </c>
      <c r="D8" s="2">
        <v>9800</v>
      </c>
      <c r="E8" s="2">
        <v>700</v>
      </c>
      <c r="F8" s="2">
        <f t="shared" si="1"/>
        <v>900</v>
      </c>
      <c r="G8" s="2">
        <f t="shared" si="2"/>
        <v>500</v>
      </c>
      <c r="H8" s="2">
        <f t="shared" si="3"/>
        <v>80</v>
      </c>
      <c r="I8" s="2">
        <f t="shared" si="4"/>
        <v>400</v>
      </c>
      <c r="J8" s="38">
        <f t="shared" si="5"/>
        <v>40000</v>
      </c>
      <c r="K8" s="38">
        <f t="shared" si="6"/>
        <v>96000</v>
      </c>
    </row>
    <row r="10" spans="1:12" ht="16.5" thickBot="1" x14ac:dyDescent="0.3">
      <c r="A10" s="55" t="s">
        <v>174</v>
      </c>
      <c r="B10" s="55"/>
      <c r="C10" s="55"/>
      <c r="E10" s="55" t="s">
        <v>179</v>
      </c>
      <c r="F10" s="55"/>
      <c r="G10" s="55"/>
      <c r="H10" s="55"/>
      <c r="I10" s="55"/>
      <c r="J10" s="55"/>
      <c r="K10" s="55"/>
    </row>
    <row r="11" spans="1:12" ht="32.25" thickBot="1" x14ac:dyDescent="0.3">
      <c r="A11" s="24" t="s">
        <v>154</v>
      </c>
      <c r="B11" s="24" t="s">
        <v>175</v>
      </c>
      <c r="C11" s="24" t="s">
        <v>86</v>
      </c>
      <c r="E11" s="24" t="s">
        <v>180</v>
      </c>
      <c r="F11" s="43">
        <v>0</v>
      </c>
      <c r="G11" s="43">
        <v>1</v>
      </c>
      <c r="H11" s="43">
        <v>50</v>
      </c>
      <c r="I11" s="43">
        <v>100</v>
      </c>
      <c r="J11" s="43">
        <v>200</v>
      </c>
    </row>
    <row r="12" spans="1:12" ht="16.5" thickBot="1" x14ac:dyDescent="0.3">
      <c r="A12" s="1" t="s">
        <v>176</v>
      </c>
      <c r="B12" s="1">
        <v>100</v>
      </c>
      <c r="C12" s="1">
        <v>50</v>
      </c>
      <c r="E12" s="47" t="s">
        <v>181</v>
      </c>
      <c r="F12" s="2">
        <v>0</v>
      </c>
      <c r="G12" s="2">
        <v>1.5</v>
      </c>
      <c r="H12" s="2">
        <v>2</v>
      </c>
      <c r="I12" s="2">
        <v>2.5</v>
      </c>
      <c r="J12" s="2">
        <v>3</v>
      </c>
    </row>
    <row r="13" spans="1:12" x14ac:dyDescent="0.25">
      <c r="A13" s="1" t="s">
        <v>177</v>
      </c>
      <c r="B13" s="1">
        <v>300</v>
      </c>
      <c r="C13" s="1">
        <v>60</v>
      </c>
    </row>
    <row r="14" spans="1:12" ht="16.5" thickBot="1" x14ac:dyDescent="0.3">
      <c r="A14" s="2" t="s">
        <v>178</v>
      </c>
      <c r="B14" s="2">
        <v>500</v>
      </c>
      <c r="C14" s="2">
        <v>80</v>
      </c>
    </row>
  </sheetData>
  <mergeCells count="3">
    <mergeCell ref="A1:K1"/>
    <mergeCell ref="A10:C10"/>
    <mergeCell ref="E10:K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selection activeCell="G24" sqref="G24"/>
    </sheetView>
  </sheetViews>
  <sheetFormatPr defaultRowHeight="15.75" x14ac:dyDescent="0.25"/>
  <sheetData>
    <row r="1" spans="1:11" ht="16.5" thickBot="1" x14ac:dyDescent="0.3"/>
    <row r="2" spans="1:11" ht="48" thickBot="1" x14ac:dyDescent="0.3">
      <c r="A2" s="24" t="s">
        <v>159</v>
      </c>
    </row>
    <row r="3" spans="1:11" x14ac:dyDescent="0.25">
      <c r="A3" t="s">
        <v>182</v>
      </c>
    </row>
    <row r="5" spans="1:11" ht="16.5" thickBot="1" x14ac:dyDescent="0.3"/>
    <row r="6" spans="1:11" ht="48" thickBot="1" x14ac:dyDescent="0.3">
      <c r="A6" s="24" t="s">
        <v>152</v>
      </c>
      <c r="B6" s="24" t="s">
        <v>153</v>
      </c>
      <c r="C6" s="24" t="s">
        <v>154</v>
      </c>
      <c r="D6" s="24" t="s">
        <v>155</v>
      </c>
      <c r="E6" s="24" t="s">
        <v>156</v>
      </c>
      <c r="F6" s="24" t="s">
        <v>157</v>
      </c>
      <c r="G6" s="24" t="s">
        <v>158</v>
      </c>
      <c r="H6" s="24" t="s">
        <v>86</v>
      </c>
      <c r="I6" s="24" t="s">
        <v>159</v>
      </c>
      <c r="J6" s="24" t="s">
        <v>160</v>
      </c>
      <c r="K6" s="24" t="s">
        <v>161</v>
      </c>
    </row>
    <row r="7" spans="1:11" ht="16.5" thickBot="1" x14ac:dyDescent="0.3">
      <c r="A7" s="2" t="s">
        <v>167</v>
      </c>
      <c r="B7" s="2" t="s">
        <v>173</v>
      </c>
      <c r="C7" s="4" t="s">
        <v>178</v>
      </c>
      <c r="D7" s="2">
        <v>9800</v>
      </c>
      <c r="E7" s="2">
        <v>700</v>
      </c>
      <c r="F7" s="2">
        <v>900</v>
      </c>
      <c r="G7" s="2">
        <v>500</v>
      </c>
      <c r="H7" s="2">
        <v>80</v>
      </c>
      <c r="I7" s="2">
        <v>400</v>
      </c>
      <c r="J7" s="38">
        <v>40000</v>
      </c>
      <c r="K7" s="38">
        <v>96000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workbookViewId="0">
      <selection activeCell="K22" sqref="K22"/>
    </sheetView>
  </sheetViews>
  <sheetFormatPr defaultRowHeight="15.75" x14ac:dyDescent="0.25"/>
  <cols>
    <col min="4" max="4" width="11.375" customWidth="1"/>
    <col min="6" max="6" width="11.25" customWidth="1"/>
    <col min="7" max="8" width="10.875" customWidth="1"/>
    <col min="9" max="9" width="17" customWidth="1"/>
  </cols>
  <sheetData>
    <row r="1" spans="1:14" ht="21" thickBot="1" x14ac:dyDescent="0.35">
      <c r="A1" s="58" t="s">
        <v>183</v>
      </c>
      <c r="B1" s="58"/>
      <c r="C1" s="58"/>
      <c r="D1" s="58"/>
      <c r="E1" s="58"/>
      <c r="F1" s="58"/>
      <c r="G1" s="58"/>
      <c r="H1" s="58"/>
      <c r="I1" s="58"/>
    </row>
    <row r="2" spans="1:14" ht="16.5" thickBot="1" x14ac:dyDescent="0.3">
      <c r="A2" s="72" t="s">
        <v>117</v>
      </c>
      <c r="B2" s="71" t="s">
        <v>184</v>
      </c>
      <c r="C2" s="71"/>
      <c r="D2" s="71"/>
      <c r="E2" s="71" t="s">
        <v>192</v>
      </c>
      <c r="F2" s="71"/>
      <c r="G2" s="71"/>
      <c r="H2" s="71"/>
      <c r="I2" s="71"/>
    </row>
    <row r="3" spans="1:14" ht="16.5" thickBot="1" x14ac:dyDescent="0.3">
      <c r="A3" s="73"/>
      <c r="B3" s="49" t="s">
        <v>185</v>
      </c>
      <c r="C3" s="49" t="s">
        <v>186</v>
      </c>
      <c r="D3" s="49" t="s">
        <v>187</v>
      </c>
      <c r="E3" s="49" t="s">
        <v>112</v>
      </c>
      <c r="F3" s="49" t="s">
        <v>188</v>
      </c>
      <c r="G3" s="49" t="s">
        <v>189</v>
      </c>
      <c r="H3" s="49" t="s">
        <v>190</v>
      </c>
      <c r="I3" s="49" t="s">
        <v>191</v>
      </c>
    </row>
    <row r="4" spans="1:14" x14ac:dyDescent="0.25">
      <c r="A4" s="1">
        <v>1</v>
      </c>
      <c r="B4" s="1" t="s">
        <v>193</v>
      </c>
      <c r="C4" s="11" t="str">
        <f>LEFT(B4,2)</f>
        <v>KB</v>
      </c>
      <c r="D4" s="11" t="str">
        <f>VLOOKUP(C4,$A$18:$B$21,2,0)</f>
        <v>Keyboard</v>
      </c>
      <c r="E4" s="1">
        <v>100</v>
      </c>
      <c r="F4" s="1">
        <f>E4*VLOOKUP(C4,$A$18:$C$21,3,0)</f>
        <v>900</v>
      </c>
      <c r="G4" s="37">
        <f>IF(E4&gt;150,1.05*F4,IF(AND(E4&gt;=100,E4&lt;=150),1.12*F4,1.2*F4))</f>
        <v>1008.0000000000001</v>
      </c>
      <c r="H4" s="16">
        <f>0.1*(G4-F4)</f>
        <v>10.800000000000011</v>
      </c>
      <c r="I4" s="16">
        <f>G4-(F4+H4)</f>
        <v>97.200000000000159</v>
      </c>
    </row>
    <row r="5" spans="1:14" x14ac:dyDescent="0.25">
      <c r="A5" s="1">
        <v>2</v>
      </c>
      <c r="B5" s="1" t="s">
        <v>194</v>
      </c>
      <c r="C5" s="11" t="str">
        <f t="shared" ref="C5:C11" si="0">LEFT(B5,2)</f>
        <v>KB</v>
      </c>
      <c r="D5" s="11" t="str">
        <f t="shared" ref="D5:D11" si="1">VLOOKUP(C5,$A$18:$B$21,2,0)</f>
        <v>Keyboard</v>
      </c>
      <c r="E5" s="1">
        <v>200</v>
      </c>
      <c r="F5" s="1">
        <f t="shared" ref="F5:F11" si="2">E5*VLOOKUP(C5,$A$18:$C$21,3,0)</f>
        <v>1800</v>
      </c>
      <c r="G5" s="37">
        <f t="shared" ref="G5:G11" si="3">IF(E5&gt;150,1.05*F5,IF(AND(E5&gt;=100,E5&lt;=150),1.12*F5,1.2*F5))</f>
        <v>1890</v>
      </c>
      <c r="H5" s="16">
        <f t="shared" ref="H5:H11" si="4">0.1*(G5-F5)</f>
        <v>9</v>
      </c>
      <c r="I5" s="16">
        <f t="shared" ref="I5:I11" si="5">G5-(F5+H5)</f>
        <v>81</v>
      </c>
    </row>
    <row r="6" spans="1:14" x14ac:dyDescent="0.25">
      <c r="A6" s="1">
        <v>3</v>
      </c>
      <c r="B6" s="1" t="s">
        <v>195</v>
      </c>
      <c r="C6" s="11" t="str">
        <f t="shared" si="0"/>
        <v>MO</v>
      </c>
      <c r="D6" s="11" t="str">
        <f t="shared" si="1"/>
        <v>Monitor</v>
      </c>
      <c r="E6" s="1">
        <v>50</v>
      </c>
      <c r="F6" s="1">
        <f t="shared" si="2"/>
        <v>5500</v>
      </c>
      <c r="G6" s="37">
        <f t="shared" si="3"/>
        <v>6600</v>
      </c>
      <c r="H6" s="16">
        <f t="shared" si="4"/>
        <v>110</v>
      </c>
      <c r="I6" s="16">
        <f t="shared" si="5"/>
        <v>990</v>
      </c>
    </row>
    <row r="7" spans="1:14" x14ac:dyDescent="0.25">
      <c r="A7" s="1">
        <v>4</v>
      </c>
      <c r="B7" s="1" t="s">
        <v>196</v>
      </c>
      <c r="C7" s="11" t="str">
        <f t="shared" si="0"/>
        <v>FD</v>
      </c>
      <c r="D7" s="11" t="str">
        <f t="shared" si="1"/>
        <v>FloppyDisk</v>
      </c>
      <c r="E7" s="1">
        <v>500</v>
      </c>
      <c r="F7" s="1">
        <f t="shared" si="2"/>
        <v>4000</v>
      </c>
      <c r="G7" s="37">
        <f t="shared" si="3"/>
        <v>4200</v>
      </c>
      <c r="H7" s="16">
        <f t="shared" si="4"/>
        <v>20</v>
      </c>
      <c r="I7" s="16">
        <f t="shared" si="5"/>
        <v>180</v>
      </c>
    </row>
    <row r="8" spans="1:14" x14ac:dyDescent="0.25">
      <c r="A8" s="1">
        <v>5</v>
      </c>
      <c r="B8" s="1" t="s">
        <v>197</v>
      </c>
      <c r="C8" s="11" t="str">
        <f t="shared" si="0"/>
        <v>HD</v>
      </c>
      <c r="D8" s="11" t="str">
        <f t="shared" si="1"/>
        <v>HardDisk</v>
      </c>
      <c r="E8" s="1">
        <v>80</v>
      </c>
      <c r="F8" s="1">
        <f t="shared" si="2"/>
        <v>6400</v>
      </c>
      <c r="G8" s="37">
        <f t="shared" si="3"/>
        <v>7680</v>
      </c>
      <c r="H8" s="16">
        <f t="shared" si="4"/>
        <v>128</v>
      </c>
      <c r="I8" s="16">
        <f t="shared" si="5"/>
        <v>1152</v>
      </c>
    </row>
    <row r="9" spans="1:14" x14ac:dyDescent="0.25">
      <c r="A9" s="1">
        <v>6</v>
      </c>
      <c r="B9" s="1" t="s">
        <v>198</v>
      </c>
      <c r="C9" s="11" t="str">
        <f t="shared" si="0"/>
        <v>MO</v>
      </c>
      <c r="D9" s="11" t="str">
        <f t="shared" si="1"/>
        <v>Monitor</v>
      </c>
      <c r="E9" s="1">
        <v>450</v>
      </c>
      <c r="F9" s="1">
        <f t="shared" si="2"/>
        <v>49500</v>
      </c>
      <c r="G9" s="37">
        <f t="shared" si="3"/>
        <v>51975</v>
      </c>
      <c r="H9" s="16">
        <f t="shared" si="4"/>
        <v>247.5</v>
      </c>
      <c r="I9" s="16">
        <f t="shared" si="5"/>
        <v>2227.5</v>
      </c>
    </row>
    <row r="10" spans="1:14" x14ac:dyDescent="0.25">
      <c r="A10" s="1">
        <v>7</v>
      </c>
      <c r="B10" s="1" t="s">
        <v>199</v>
      </c>
      <c r="C10" s="11" t="str">
        <f t="shared" si="0"/>
        <v>FD</v>
      </c>
      <c r="D10" s="11" t="str">
        <f t="shared" si="1"/>
        <v>FloppyDisk</v>
      </c>
      <c r="E10" s="1">
        <v>50</v>
      </c>
      <c r="F10" s="1">
        <f t="shared" si="2"/>
        <v>400</v>
      </c>
      <c r="G10" s="37">
        <f t="shared" si="3"/>
        <v>480</v>
      </c>
      <c r="H10" s="16">
        <f t="shared" si="4"/>
        <v>8</v>
      </c>
      <c r="I10" s="16">
        <f t="shared" si="5"/>
        <v>72</v>
      </c>
    </row>
    <row r="11" spans="1:14" ht="16.5" thickBot="1" x14ac:dyDescent="0.3">
      <c r="A11" s="1">
        <v>8</v>
      </c>
      <c r="B11" s="1" t="s">
        <v>200</v>
      </c>
      <c r="C11" s="11" t="str">
        <f t="shared" si="0"/>
        <v>HD</v>
      </c>
      <c r="D11" s="11" t="str">
        <f t="shared" si="1"/>
        <v>HardDisk</v>
      </c>
      <c r="E11" s="1">
        <v>70</v>
      </c>
      <c r="F11" s="1">
        <f t="shared" si="2"/>
        <v>5600</v>
      </c>
      <c r="G11" s="37">
        <f t="shared" si="3"/>
        <v>6720</v>
      </c>
      <c r="H11" s="16">
        <f t="shared" si="4"/>
        <v>112</v>
      </c>
      <c r="I11" s="16">
        <f t="shared" si="5"/>
        <v>1008</v>
      </c>
    </row>
    <row r="12" spans="1:14" x14ac:dyDescent="0.25">
      <c r="A12" s="74" t="s">
        <v>201</v>
      </c>
      <c r="B12" s="74"/>
      <c r="C12" s="74"/>
      <c r="D12" s="74"/>
      <c r="E12" s="74"/>
      <c r="F12" s="74"/>
      <c r="G12" s="74"/>
      <c r="H12" s="74"/>
      <c r="I12" s="79">
        <f>MIN(I4:I11)</f>
        <v>72</v>
      </c>
      <c r="N12" s="76"/>
    </row>
    <row r="13" spans="1:14" x14ac:dyDescent="0.25">
      <c r="A13" s="75" t="s">
        <v>202</v>
      </c>
      <c r="B13" s="75"/>
      <c r="C13" s="75"/>
      <c r="D13" s="75"/>
      <c r="E13" s="75"/>
      <c r="F13" s="75"/>
      <c r="G13" s="75"/>
      <c r="H13" s="75"/>
      <c r="I13" s="77">
        <f>MAX(I4:I11)</f>
        <v>2227.5</v>
      </c>
    </row>
    <row r="14" spans="1:14" ht="16.5" thickBot="1" x14ac:dyDescent="0.3">
      <c r="A14" s="70" t="s">
        <v>135</v>
      </c>
      <c r="B14" s="70"/>
      <c r="C14" s="70"/>
      <c r="D14" s="70"/>
      <c r="E14" s="70"/>
      <c r="F14" s="70"/>
      <c r="G14" s="70"/>
      <c r="H14" s="70"/>
      <c r="I14" s="78">
        <f>SUM(I4:I11)</f>
        <v>5807.7000000000007</v>
      </c>
    </row>
    <row r="16" spans="1:14" ht="16.5" thickBot="1" x14ac:dyDescent="0.3">
      <c r="A16" s="55" t="s">
        <v>203</v>
      </c>
      <c r="B16" s="55"/>
      <c r="C16" s="55"/>
      <c r="G16" s="55" t="s">
        <v>213</v>
      </c>
      <c r="H16" s="55"/>
    </row>
    <row r="17" spans="1:8" ht="16.5" thickBot="1" x14ac:dyDescent="0.3">
      <c r="A17" s="51" t="s">
        <v>186</v>
      </c>
      <c r="B17" s="51" t="s">
        <v>187</v>
      </c>
      <c r="C17" s="51" t="s">
        <v>204</v>
      </c>
      <c r="G17" s="44" t="s">
        <v>186</v>
      </c>
      <c r="H17" s="44" t="s">
        <v>214</v>
      </c>
    </row>
    <row r="18" spans="1:8" x14ac:dyDescent="0.25">
      <c r="A18" s="1" t="s">
        <v>205</v>
      </c>
      <c r="B18" s="1" t="s">
        <v>209</v>
      </c>
      <c r="C18" s="1">
        <v>9</v>
      </c>
      <c r="G18" s="1" t="s">
        <v>205</v>
      </c>
      <c r="H18" s="16">
        <f>SUMIF($C$4:$C$11,G18,$I$4:$I$11)</f>
        <v>178.20000000000016</v>
      </c>
    </row>
    <row r="19" spans="1:8" x14ac:dyDescent="0.25">
      <c r="A19" s="1" t="s">
        <v>206</v>
      </c>
      <c r="B19" s="1" t="s">
        <v>210</v>
      </c>
      <c r="C19" s="1">
        <v>80</v>
      </c>
      <c r="G19" s="1" t="s">
        <v>206</v>
      </c>
      <c r="H19" s="16">
        <f t="shared" ref="H19:H21" si="6">SUMIF($C$4:$C$11,G19,$I$4:$I$11)</f>
        <v>2160</v>
      </c>
    </row>
    <row r="20" spans="1:8" x14ac:dyDescent="0.25">
      <c r="A20" s="1" t="s">
        <v>207</v>
      </c>
      <c r="B20" s="1" t="s">
        <v>211</v>
      </c>
      <c r="C20" s="1">
        <v>110</v>
      </c>
      <c r="G20" s="1" t="s">
        <v>207</v>
      </c>
      <c r="H20" s="16">
        <f t="shared" si="6"/>
        <v>3217.5</v>
      </c>
    </row>
    <row r="21" spans="1:8" ht="16.5" thickBot="1" x14ac:dyDescent="0.3">
      <c r="A21" s="2" t="s">
        <v>208</v>
      </c>
      <c r="B21" s="2" t="s">
        <v>212</v>
      </c>
      <c r="C21" s="2">
        <v>8</v>
      </c>
      <c r="G21" s="2" t="s">
        <v>208</v>
      </c>
      <c r="H21" s="17">
        <f t="shared" si="6"/>
        <v>252</v>
      </c>
    </row>
  </sheetData>
  <mergeCells count="9">
    <mergeCell ref="A14:H14"/>
    <mergeCell ref="A16:C16"/>
    <mergeCell ref="G16:H16"/>
    <mergeCell ref="A1:I1"/>
    <mergeCell ref="B2:D2"/>
    <mergeCell ref="E2:I2"/>
    <mergeCell ref="A2:A3"/>
    <mergeCell ref="A12:H12"/>
    <mergeCell ref="A13:H13"/>
  </mergeCells>
  <pageMargins left="0.7" right="0.7" top="0.75" bottom="0.75" header="0.3" footer="0.3"/>
  <pageSetup orientation="portrait" horizontalDpi="200" verticalDpi="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selection activeCell="C2" sqref="C2"/>
    </sheetView>
  </sheetViews>
  <sheetFormatPr defaultRowHeight="15.75" x14ac:dyDescent="0.25"/>
  <cols>
    <col min="2" max="2" width="17.375" customWidth="1"/>
    <col min="9" max="9" width="7.75" customWidth="1"/>
    <col min="10" max="10" width="12.875" customWidth="1"/>
  </cols>
  <sheetData>
    <row r="1" spans="1:10" ht="21" thickBot="1" x14ac:dyDescent="0.35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</row>
    <row r="2" spans="1:10" ht="16.5" thickBot="1" x14ac:dyDescent="0.3">
      <c r="A2" s="50" t="s">
        <v>215</v>
      </c>
      <c r="B2" s="50" t="s">
        <v>216</v>
      </c>
      <c r="C2" s="50" t="s">
        <v>217</v>
      </c>
      <c r="D2" s="50" t="s">
        <v>3</v>
      </c>
      <c r="E2" s="50" t="s">
        <v>218</v>
      </c>
      <c r="F2" s="50" t="s">
        <v>6</v>
      </c>
      <c r="G2" s="50" t="s">
        <v>219</v>
      </c>
      <c r="H2" s="50" t="s">
        <v>220</v>
      </c>
      <c r="I2" s="50" t="s">
        <v>8</v>
      </c>
      <c r="J2" s="50" t="s">
        <v>221</v>
      </c>
    </row>
    <row r="3" spans="1:10" x14ac:dyDescent="0.25">
      <c r="A3" s="1" t="s">
        <v>222</v>
      </c>
      <c r="B3" s="1" t="s">
        <v>229</v>
      </c>
      <c r="C3" s="11" t="s">
        <v>236</v>
      </c>
      <c r="D3" s="1" t="str">
        <f>LEFT(A3,2)</f>
        <v>LD</v>
      </c>
      <c r="E3" s="1" t="str">
        <f>MID(A3,3,1)</f>
        <v>3</v>
      </c>
      <c r="F3" s="1">
        <f>VLOOKUP(D3,$D$15:$G$17,IF(E3="1",2,IF(E3="2",3,4)),0)</f>
        <v>4</v>
      </c>
      <c r="G3" s="1">
        <f>VLOOKUP(C3,$A$14:$B$16,2,0)</f>
        <v>200</v>
      </c>
      <c r="H3" s="37">
        <f>$J$14*F3+G3</f>
        <v>3400</v>
      </c>
      <c r="I3" s="1">
        <f>IF(H3&gt;2000,0.15*(H3-2000),0)</f>
        <v>210</v>
      </c>
      <c r="J3" s="37">
        <f>H3-I3</f>
        <v>3190</v>
      </c>
    </row>
    <row r="4" spans="1:10" x14ac:dyDescent="0.25">
      <c r="A4" s="1" t="s">
        <v>223</v>
      </c>
      <c r="B4" s="1" t="s">
        <v>230</v>
      </c>
      <c r="C4" s="11" t="s">
        <v>236</v>
      </c>
      <c r="D4" s="1" t="str">
        <f t="shared" ref="D4:D9" si="0">LEFT(A4,2)</f>
        <v>LD</v>
      </c>
      <c r="E4" s="1" t="str">
        <f t="shared" ref="E4:E9" si="1">MID(A4,3,1)</f>
        <v>2</v>
      </c>
      <c r="F4" s="1">
        <f t="shared" ref="F4:F9" si="2">VLOOKUP(D4,$D$15:$G$17,IF(E4="1",2,IF(E4="2",3,4)),0)</f>
        <v>3.5</v>
      </c>
      <c r="G4" s="1">
        <f t="shared" ref="G4:G9" si="3">VLOOKUP(C4,$A$14:$B$16,2,0)</f>
        <v>200</v>
      </c>
      <c r="H4" s="37">
        <f t="shared" ref="H4:H9" si="4">$J$14*F4+G4</f>
        <v>3000</v>
      </c>
      <c r="I4" s="1">
        <f t="shared" ref="I4:I9" si="5">IF(H4&gt;2000,0.15*(H4-2000),0)</f>
        <v>150</v>
      </c>
      <c r="J4" s="37">
        <f t="shared" ref="J4:J9" si="6">H4-I4</f>
        <v>2850</v>
      </c>
    </row>
    <row r="5" spans="1:10" x14ac:dyDescent="0.25">
      <c r="A5" s="1" t="s">
        <v>224</v>
      </c>
      <c r="B5" s="1" t="s">
        <v>231</v>
      </c>
      <c r="C5" s="11" t="s">
        <v>237</v>
      </c>
      <c r="D5" s="1" t="str">
        <f t="shared" si="0"/>
        <v>CV</v>
      </c>
      <c r="E5" s="1" t="str">
        <f t="shared" si="1"/>
        <v>3</v>
      </c>
      <c r="F5" s="1">
        <f t="shared" si="2"/>
        <v>3</v>
      </c>
      <c r="G5" s="1">
        <f t="shared" si="3"/>
        <v>100</v>
      </c>
      <c r="H5" s="37">
        <f t="shared" si="4"/>
        <v>2500</v>
      </c>
      <c r="I5" s="1">
        <f t="shared" si="5"/>
        <v>75</v>
      </c>
      <c r="J5" s="37">
        <f t="shared" si="6"/>
        <v>2425</v>
      </c>
    </row>
    <row r="6" spans="1:10" x14ac:dyDescent="0.25">
      <c r="A6" s="1" t="s">
        <v>225</v>
      </c>
      <c r="B6" s="1" t="s">
        <v>232</v>
      </c>
      <c r="C6" s="11" t="s">
        <v>238</v>
      </c>
      <c r="D6" s="1" t="str">
        <f t="shared" si="0"/>
        <v>CV</v>
      </c>
      <c r="E6" s="1" t="str">
        <f t="shared" si="1"/>
        <v>1</v>
      </c>
      <c r="F6" s="1">
        <f t="shared" si="2"/>
        <v>2</v>
      </c>
      <c r="G6" s="1">
        <f t="shared" si="3"/>
        <v>150</v>
      </c>
      <c r="H6" s="37">
        <f t="shared" si="4"/>
        <v>1750</v>
      </c>
      <c r="I6" s="1">
        <f t="shared" si="5"/>
        <v>0</v>
      </c>
      <c r="J6" s="37">
        <f t="shared" si="6"/>
        <v>1750</v>
      </c>
    </row>
    <row r="7" spans="1:10" x14ac:dyDescent="0.25">
      <c r="A7" s="1" t="s">
        <v>226</v>
      </c>
      <c r="B7" s="1" t="s">
        <v>233</v>
      </c>
      <c r="C7" s="11" t="s">
        <v>236</v>
      </c>
      <c r="D7" s="1" t="str">
        <f t="shared" si="0"/>
        <v>NV</v>
      </c>
      <c r="E7" s="1" t="str">
        <f t="shared" si="1"/>
        <v>1</v>
      </c>
      <c r="F7" s="1">
        <f t="shared" si="2"/>
        <v>1</v>
      </c>
      <c r="G7" s="1">
        <f t="shared" si="3"/>
        <v>200</v>
      </c>
      <c r="H7" s="37">
        <f t="shared" si="4"/>
        <v>1000</v>
      </c>
      <c r="I7" s="1">
        <f t="shared" si="5"/>
        <v>0</v>
      </c>
      <c r="J7" s="37">
        <f t="shared" si="6"/>
        <v>1000</v>
      </c>
    </row>
    <row r="8" spans="1:10" x14ac:dyDescent="0.25">
      <c r="A8" s="1" t="s">
        <v>227</v>
      </c>
      <c r="B8" s="1" t="s">
        <v>234</v>
      </c>
      <c r="C8" s="11" t="s">
        <v>238</v>
      </c>
      <c r="D8" s="1" t="str">
        <f t="shared" si="0"/>
        <v>NV</v>
      </c>
      <c r="E8" s="1" t="str">
        <f t="shared" si="1"/>
        <v>2</v>
      </c>
      <c r="F8" s="1">
        <f t="shared" si="2"/>
        <v>1.5</v>
      </c>
      <c r="G8" s="1">
        <f t="shared" si="3"/>
        <v>150</v>
      </c>
      <c r="H8" s="37">
        <f t="shared" si="4"/>
        <v>1350</v>
      </c>
      <c r="I8" s="1">
        <f t="shared" si="5"/>
        <v>0</v>
      </c>
      <c r="J8" s="37">
        <f t="shared" si="6"/>
        <v>1350</v>
      </c>
    </row>
    <row r="9" spans="1:10" ht="16.5" thickBot="1" x14ac:dyDescent="0.3">
      <c r="A9" s="2" t="s">
        <v>228</v>
      </c>
      <c r="B9" s="2" t="s">
        <v>235</v>
      </c>
      <c r="C9" s="4" t="s">
        <v>236</v>
      </c>
      <c r="D9" s="2" t="str">
        <f t="shared" si="0"/>
        <v>NV</v>
      </c>
      <c r="E9" s="2" t="str">
        <f t="shared" si="1"/>
        <v>3</v>
      </c>
      <c r="F9" s="2">
        <f t="shared" si="2"/>
        <v>2</v>
      </c>
      <c r="G9" s="2">
        <f t="shared" si="3"/>
        <v>200</v>
      </c>
      <c r="H9" s="38">
        <f t="shared" si="4"/>
        <v>1800</v>
      </c>
      <c r="I9" s="2">
        <f t="shared" si="5"/>
        <v>0</v>
      </c>
      <c r="J9" s="38">
        <f t="shared" si="6"/>
        <v>1800</v>
      </c>
    </row>
    <row r="12" spans="1:10" ht="16.5" thickBot="1" x14ac:dyDescent="0.3">
      <c r="A12" s="55" t="s">
        <v>239</v>
      </c>
      <c r="B12" s="55"/>
    </row>
    <row r="13" spans="1:10" ht="16.5" thickBot="1" x14ac:dyDescent="0.3">
      <c r="A13" s="86" t="s">
        <v>217</v>
      </c>
      <c r="B13" s="5" t="s">
        <v>240</v>
      </c>
      <c r="D13" s="55" t="s">
        <v>241</v>
      </c>
      <c r="E13" s="55"/>
      <c r="F13" s="55"/>
      <c r="G13" s="55"/>
      <c r="I13" s="81" t="s">
        <v>243</v>
      </c>
    </row>
    <row r="14" spans="1:10" ht="16.5" thickBot="1" x14ac:dyDescent="0.3">
      <c r="A14" s="39" t="s">
        <v>236</v>
      </c>
      <c r="B14" s="39">
        <v>200</v>
      </c>
      <c r="D14" s="25"/>
      <c r="E14" s="25">
        <v>1</v>
      </c>
      <c r="F14" s="25">
        <v>2</v>
      </c>
      <c r="G14" s="25">
        <v>3</v>
      </c>
      <c r="J14" s="80">
        <v>800</v>
      </c>
    </row>
    <row r="15" spans="1:10" x14ac:dyDescent="0.25">
      <c r="A15" s="1" t="s">
        <v>238</v>
      </c>
      <c r="B15" s="1">
        <v>150</v>
      </c>
      <c r="D15" s="85" t="s">
        <v>25</v>
      </c>
      <c r="E15" s="11">
        <v>2</v>
      </c>
      <c r="F15" s="11">
        <v>2.5</v>
      </c>
      <c r="G15" s="11">
        <v>3</v>
      </c>
    </row>
    <row r="16" spans="1:10" ht="16.5" thickBot="1" x14ac:dyDescent="0.3">
      <c r="A16" s="2" t="s">
        <v>237</v>
      </c>
      <c r="B16" s="2">
        <v>100</v>
      </c>
      <c r="D16" s="85" t="s">
        <v>242</v>
      </c>
      <c r="E16" s="11">
        <v>3</v>
      </c>
      <c r="F16" s="11">
        <v>3.5</v>
      </c>
      <c r="G16" s="11">
        <v>4</v>
      </c>
    </row>
    <row r="17" spans="4:7" ht="16.5" thickBot="1" x14ac:dyDescent="0.3">
      <c r="D17" s="48" t="s">
        <v>23</v>
      </c>
      <c r="E17" s="4">
        <v>1</v>
      </c>
      <c r="F17" s="4">
        <v>1.5</v>
      </c>
      <c r="G17" s="4">
        <v>2</v>
      </c>
    </row>
  </sheetData>
  <mergeCells count="3">
    <mergeCell ref="A1:J1"/>
    <mergeCell ref="A12:B12"/>
    <mergeCell ref="D13:G1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"/>
  <sheetViews>
    <sheetView workbookViewId="0">
      <selection activeCell="G26" sqref="G26"/>
    </sheetView>
  </sheetViews>
  <sheetFormatPr defaultRowHeight="15.75" x14ac:dyDescent="0.25"/>
  <sheetData>
    <row r="2" spans="1:10" ht="16.5" thickBot="1" x14ac:dyDescent="0.3"/>
    <row r="3" spans="1:10" ht="16.5" thickBot="1" x14ac:dyDescent="0.3">
      <c r="A3" s="50" t="s">
        <v>3</v>
      </c>
      <c r="B3" s="50" t="s">
        <v>217</v>
      </c>
    </row>
    <row r="4" spans="1:10" x14ac:dyDescent="0.25">
      <c r="A4" t="s">
        <v>23</v>
      </c>
      <c r="B4" t="s">
        <v>236</v>
      </c>
    </row>
    <row r="6" spans="1:10" ht="16.5" thickBot="1" x14ac:dyDescent="0.3"/>
    <row r="7" spans="1:10" ht="16.5" thickBot="1" x14ac:dyDescent="0.3">
      <c r="A7" s="50" t="s">
        <v>215</v>
      </c>
      <c r="B7" s="50" t="s">
        <v>216</v>
      </c>
      <c r="C7" s="50" t="s">
        <v>217</v>
      </c>
      <c r="D7" s="50" t="s">
        <v>3</v>
      </c>
      <c r="E7" s="50" t="s">
        <v>218</v>
      </c>
      <c r="F7" s="50" t="s">
        <v>6</v>
      </c>
      <c r="G7" s="50" t="s">
        <v>219</v>
      </c>
      <c r="H7" s="50" t="s">
        <v>220</v>
      </c>
      <c r="I7" s="50" t="s">
        <v>8</v>
      </c>
      <c r="J7" s="50" t="s">
        <v>221</v>
      </c>
    </row>
    <row r="8" spans="1:10" x14ac:dyDescent="0.25">
      <c r="A8" s="1" t="s">
        <v>226</v>
      </c>
      <c r="B8" s="1" t="s">
        <v>233</v>
      </c>
      <c r="C8" s="11" t="s">
        <v>236</v>
      </c>
      <c r="D8" s="1" t="s">
        <v>23</v>
      </c>
      <c r="E8" s="87">
        <v>1</v>
      </c>
      <c r="F8" s="1">
        <v>1</v>
      </c>
      <c r="G8" s="1">
        <v>200</v>
      </c>
      <c r="H8" s="37">
        <v>1000</v>
      </c>
      <c r="I8" s="1">
        <v>0</v>
      </c>
      <c r="J8" s="37">
        <v>1000</v>
      </c>
    </row>
    <row r="9" spans="1:10" ht="16.5" thickBot="1" x14ac:dyDescent="0.3">
      <c r="A9" s="2" t="s">
        <v>228</v>
      </c>
      <c r="B9" s="2" t="s">
        <v>235</v>
      </c>
      <c r="C9" s="4" t="s">
        <v>236</v>
      </c>
      <c r="D9" s="2" t="s">
        <v>23</v>
      </c>
      <c r="E9" s="88">
        <v>3</v>
      </c>
      <c r="F9" s="2">
        <v>2</v>
      </c>
      <c r="G9" s="2">
        <v>200</v>
      </c>
      <c r="H9" s="38">
        <v>1800</v>
      </c>
      <c r="I9" s="2">
        <v>0</v>
      </c>
      <c r="J9" s="38">
        <v>1800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workbookViewId="0">
      <selection activeCell="C2" sqref="C2"/>
    </sheetView>
  </sheetViews>
  <sheetFormatPr defaultRowHeight="15.75" x14ac:dyDescent="0.25"/>
  <cols>
    <col min="4" max="4" width="6.5" customWidth="1"/>
    <col min="5" max="6" width="12" customWidth="1"/>
    <col min="7" max="7" width="8.125" customWidth="1"/>
    <col min="8" max="8" width="9.125" customWidth="1"/>
    <col min="9" max="9" width="10.5" customWidth="1"/>
    <col min="12" max="12" width="9.375" customWidth="1"/>
    <col min="13" max="13" width="10.5" customWidth="1"/>
  </cols>
  <sheetData>
    <row r="1" spans="1:13" ht="26.25" thickBot="1" x14ac:dyDescent="0.4">
      <c r="A1" s="52" t="s">
        <v>244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3" ht="32.25" thickBot="1" x14ac:dyDescent="0.3">
      <c r="A2" s="24" t="s">
        <v>245</v>
      </c>
      <c r="B2" s="24" t="s">
        <v>246</v>
      </c>
      <c r="C2" s="24" t="s">
        <v>247</v>
      </c>
      <c r="D2" s="24" t="s">
        <v>248</v>
      </c>
      <c r="E2" s="24" t="s">
        <v>249</v>
      </c>
      <c r="F2" s="24" t="s">
        <v>250</v>
      </c>
      <c r="G2" s="24" t="s">
        <v>251</v>
      </c>
      <c r="H2" s="24" t="s">
        <v>252</v>
      </c>
      <c r="I2" s="24" t="s">
        <v>253</v>
      </c>
      <c r="J2" s="24" t="s">
        <v>254</v>
      </c>
      <c r="K2" s="24" t="s">
        <v>255</v>
      </c>
      <c r="L2" s="24" t="s">
        <v>256</v>
      </c>
      <c r="M2" s="24" t="s">
        <v>277</v>
      </c>
    </row>
    <row r="3" spans="1:13" x14ac:dyDescent="0.25">
      <c r="A3" s="1" t="s">
        <v>257</v>
      </c>
      <c r="B3" s="1" t="s">
        <v>266</v>
      </c>
      <c r="C3" s="1" t="str">
        <f>MID(A3,4,1)</f>
        <v>B</v>
      </c>
      <c r="D3" s="1" t="str">
        <f>RIGHT(A3,1)</f>
        <v>1</v>
      </c>
      <c r="E3" s="92">
        <v>39058</v>
      </c>
      <c r="F3" s="93">
        <v>39068</v>
      </c>
      <c r="G3" s="1">
        <f>INT((F3-E3)/7)</f>
        <v>1</v>
      </c>
      <c r="H3" s="1">
        <f>MOD((F3-E3),7)</f>
        <v>3</v>
      </c>
      <c r="I3" s="1">
        <f>VLOOKUP(C3,$A$17:$C$19,IF(D3="1",2,3),0)</f>
        <v>75</v>
      </c>
      <c r="J3" s="1">
        <f>VLOOKUP(C3,$A$17:$E$19,IF(D3="1",4,5),0)</f>
        <v>15</v>
      </c>
      <c r="K3" s="1">
        <f>G3*I3+H3*J3</f>
        <v>120</v>
      </c>
      <c r="L3" s="1">
        <f>IF(AND(G3&gt;4,K3&gt;300),0.1*K3,0)</f>
        <v>0</v>
      </c>
      <c r="M3" s="1">
        <f>K3-L3</f>
        <v>120</v>
      </c>
    </row>
    <row r="4" spans="1:13" x14ac:dyDescent="0.25">
      <c r="A4" s="1" t="s">
        <v>258</v>
      </c>
      <c r="B4" s="1" t="s">
        <v>267</v>
      </c>
      <c r="C4" s="1" t="str">
        <f t="shared" ref="C4:C11" si="0">MID(A4,4,1)</f>
        <v>A</v>
      </c>
      <c r="D4" s="1" t="str">
        <f t="shared" ref="D4:D11" si="1">RIGHT(A4,1)</f>
        <v>2</v>
      </c>
      <c r="E4" s="93">
        <v>39052</v>
      </c>
      <c r="F4" s="93">
        <v>39080</v>
      </c>
      <c r="G4" s="1">
        <f t="shared" ref="G4:G11" si="2">INT((F4-E4)/7)</f>
        <v>4</v>
      </c>
      <c r="H4" s="1">
        <f t="shared" ref="H4:H11" si="3">MOD((F4-E4),7)</f>
        <v>0</v>
      </c>
      <c r="I4" s="1">
        <f t="shared" ref="I4:I11" si="4">VLOOKUP(C4,$A$17:$C$19,IF(D4="1",2,3),0)</f>
        <v>90</v>
      </c>
      <c r="J4" s="1">
        <f t="shared" ref="J4:J11" si="5">VLOOKUP(C4,$A$17:$E$19,IF(D4="1",4,5),0)</f>
        <v>16</v>
      </c>
      <c r="K4" s="1">
        <f t="shared" ref="K4:K11" si="6">G4*I4+H4*J4</f>
        <v>360</v>
      </c>
      <c r="L4" s="1">
        <f t="shared" ref="L4:L11" si="7">IF(AND(G4&gt;4,K4&gt;300),0.1*K4,0)</f>
        <v>0</v>
      </c>
      <c r="M4" s="1">
        <f t="shared" ref="M4:M11" si="8">K4-L4</f>
        <v>360</v>
      </c>
    </row>
    <row r="5" spans="1:13" x14ac:dyDescent="0.25">
      <c r="A5" s="1" t="s">
        <v>259</v>
      </c>
      <c r="B5" s="1" t="s">
        <v>268</v>
      </c>
      <c r="C5" s="1" t="str">
        <f t="shared" si="0"/>
        <v>C</v>
      </c>
      <c r="D5" s="1" t="str">
        <f t="shared" si="1"/>
        <v>2</v>
      </c>
      <c r="E5" s="93">
        <v>39041</v>
      </c>
      <c r="F5" s="93">
        <v>39046</v>
      </c>
      <c r="G5" s="1">
        <f t="shared" si="2"/>
        <v>0</v>
      </c>
      <c r="H5" s="1">
        <f t="shared" si="3"/>
        <v>5</v>
      </c>
      <c r="I5" s="1">
        <f t="shared" si="4"/>
        <v>45</v>
      </c>
      <c r="J5" s="1">
        <f t="shared" si="5"/>
        <v>8</v>
      </c>
      <c r="K5" s="1">
        <f t="shared" si="6"/>
        <v>40</v>
      </c>
      <c r="L5" s="1">
        <f t="shared" si="7"/>
        <v>0</v>
      </c>
      <c r="M5" s="1">
        <f t="shared" si="8"/>
        <v>40</v>
      </c>
    </row>
    <row r="6" spans="1:13" x14ac:dyDescent="0.25">
      <c r="A6" s="1" t="s">
        <v>260</v>
      </c>
      <c r="B6" s="1" t="s">
        <v>269</v>
      </c>
      <c r="C6" s="1" t="str">
        <f t="shared" si="0"/>
        <v>A</v>
      </c>
      <c r="D6" s="1" t="str">
        <f t="shared" si="1"/>
        <v>1</v>
      </c>
      <c r="E6" s="93">
        <v>38928</v>
      </c>
      <c r="F6" s="93">
        <v>38959</v>
      </c>
      <c r="G6" s="1">
        <f t="shared" si="2"/>
        <v>4</v>
      </c>
      <c r="H6" s="1">
        <f t="shared" si="3"/>
        <v>3</v>
      </c>
      <c r="I6" s="1">
        <f t="shared" si="4"/>
        <v>100</v>
      </c>
      <c r="J6" s="1">
        <f t="shared" si="5"/>
        <v>20</v>
      </c>
      <c r="K6" s="1">
        <f t="shared" si="6"/>
        <v>460</v>
      </c>
      <c r="L6" s="1">
        <f t="shared" si="7"/>
        <v>0</v>
      </c>
      <c r="M6" s="1">
        <f t="shared" si="8"/>
        <v>460</v>
      </c>
    </row>
    <row r="7" spans="1:13" x14ac:dyDescent="0.25">
      <c r="A7" s="1" t="s">
        <v>261</v>
      </c>
      <c r="B7" s="1" t="s">
        <v>270</v>
      </c>
      <c r="C7" s="1" t="str">
        <f t="shared" si="0"/>
        <v>B</v>
      </c>
      <c r="D7" s="1" t="str">
        <f t="shared" si="1"/>
        <v>2</v>
      </c>
      <c r="E7" s="93">
        <v>38928</v>
      </c>
      <c r="F7" s="93">
        <v>38959</v>
      </c>
      <c r="G7" s="1">
        <f t="shared" si="2"/>
        <v>4</v>
      </c>
      <c r="H7" s="1">
        <f t="shared" si="3"/>
        <v>3</v>
      </c>
      <c r="I7" s="1">
        <f t="shared" si="4"/>
        <v>70</v>
      </c>
      <c r="J7" s="1">
        <f t="shared" si="5"/>
        <v>12</v>
      </c>
      <c r="K7" s="1">
        <f t="shared" si="6"/>
        <v>316</v>
      </c>
      <c r="L7" s="1">
        <f t="shared" si="7"/>
        <v>0</v>
      </c>
      <c r="M7" s="1">
        <f t="shared" si="8"/>
        <v>316</v>
      </c>
    </row>
    <row r="8" spans="1:13" x14ac:dyDescent="0.25">
      <c r="A8" s="1" t="s">
        <v>262</v>
      </c>
      <c r="B8" s="1" t="s">
        <v>271</v>
      </c>
      <c r="C8" s="1" t="str">
        <f t="shared" si="0"/>
        <v>C</v>
      </c>
      <c r="D8" s="1" t="str">
        <f t="shared" si="1"/>
        <v>1</v>
      </c>
      <c r="E8" s="93">
        <v>38928</v>
      </c>
      <c r="F8" s="93">
        <v>38959</v>
      </c>
      <c r="G8" s="1">
        <f t="shared" si="2"/>
        <v>4</v>
      </c>
      <c r="H8" s="1">
        <f t="shared" si="3"/>
        <v>3</v>
      </c>
      <c r="I8" s="1">
        <f t="shared" si="4"/>
        <v>50</v>
      </c>
      <c r="J8" s="1">
        <f t="shared" si="5"/>
        <v>10</v>
      </c>
      <c r="K8" s="1">
        <f t="shared" si="6"/>
        <v>230</v>
      </c>
      <c r="L8" s="1">
        <f t="shared" si="7"/>
        <v>0</v>
      </c>
      <c r="M8" s="1">
        <f t="shared" si="8"/>
        <v>230</v>
      </c>
    </row>
    <row r="9" spans="1:13" x14ac:dyDescent="0.25">
      <c r="A9" s="1" t="s">
        <v>263</v>
      </c>
      <c r="B9" s="1" t="s">
        <v>272</v>
      </c>
      <c r="C9" s="1" t="str">
        <f t="shared" si="0"/>
        <v>A</v>
      </c>
      <c r="D9" s="1" t="str">
        <f t="shared" si="1"/>
        <v>2</v>
      </c>
      <c r="E9" s="93">
        <v>38926</v>
      </c>
      <c r="F9" s="93">
        <v>38962</v>
      </c>
      <c r="G9" s="1">
        <f t="shared" si="2"/>
        <v>5</v>
      </c>
      <c r="H9" s="1">
        <f t="shared" si="3"/>
        <v>1</v>
      </c>
      <c r="I9" s="1">
        <f t="shared" si="4"/>
        <v>90</v>
      </c>
      <c r="J9" s="1">
        <f t="shared" si="5"/>
        <v>16</v>
      </c>
      <c r="K9" s="1">
        <f t="shared" si="6"/>
        <v>466</v>
      </c>
      <c r="L9" s="1">
        <f t="shared" si="7"/>
        <v>46.6</v>
      </c>
      <c r="M9" s="1">
        <f t="shared" si="8"/>
        <v>419.4</v>
      </c>
    </row>
    <row r="10" spans="1:13" x14ac:dyDescent="0.25">
      <c r="A10" s="1" t="s">
        <v>264</v>
      </c>
      <c r="B10" s="1" t="s">
        <v>273</v>
      </c>
      <c r="C10" s="1" t="str">
        <f t="shared" si="0"/>
        <v>A</v>
      </c>
      <c r="D10" s="1" t="str">
        <f t="shared" si="1"/>
        <v>2</v>
      </c>
      <c r="E10" s="93">
        <v>38928</v>
      </c>
      <c r="F10" s="93">
        <v>38968</v>
      </c>
      <c r="G10" s="1">
        <f t="shared" si="2"/>
        <v>5</v>
      </c>
      <c r="H10" s="1">
        <f t="shared" si="3"/>
        <v>5</v>
      </c>
      <c r="I10" s="1">
        <f t="shared" si="4"/>
        <v>90</v>
      </c>
      <c r="J10" s="1">
        <f t="shared" si="5"/>
        <v>16</v>
      </c>
      <c r="K10" s="1">
        <f t="shared" si="6"/>
        <v>530</v>
      </c>
      <c r="L10" s="1">
        <f t="shared" si="7"/>
        <v>53</v>
      </c>
      <c r="M10" s="1">
        <f t="shared" si="8"/>
        <v>477</v>
      </c>
    </row>
    <row r="11" spans="1:13" ht="16.5" thickBot="1" x14ac:dyDescent="0.3">
      <c r="A11" s="2" t="s">
        <v>265</v>
      </c>
      <c r="B11" s="2" t="s">
        <v>274</v>
      </c>
      <c r="C11" s="2" t="str">
        <f t="shared" si="0"/>
        <v>B</v>
      </c>
      <c r="D11" s="2" t="str">
        <f t="shared" si="1"/>
        <v>1</v>
      </c>
      <c r="E11" s="94">
        <v>38958</v>
      </c>
      <c r="F11" s="94">
        <v>38980</v>
      </c>
      <c r="G11" s="2">
        <f t="shared" si="2"/>
        <v>3</v>
      </c>
      <c r="H11" s="2">
        <f t="shared" si="3"/>
        <v>1</v>
      </c>
      <c r="I11" s="2">
        <f t="shared" si="4"/>
        <v>75</v>
      </c>
      <c r="J11" s="2">
        <f t="shared" si="5"/>
        <v>15</v>
      </c>
      <c r="K11" s="2">
        <f t="shared" si="6"/>
        <v>240</v>
      </c>
      <c r="L11" s="2">
        <f t="shared" si="7"/>
        <v>0</v>
      </c>
      <c r="M11" s="2">
        <f t="shared" si="8"/>
        <v>240</v>
      </c>
    </row>
    <row r="14" spans="1:13" ht="16.5" thickBot="1" x14ac:dyDescent="0.3">
      <c r="A14" s="55" t="s">
        <v>275</v>
      </c>
      <c r="B14" s="55"/>
      <c r="C14" s="55"/>
      <c r="D14" s="55"/>
      <c r="E14" s="55"/>
    </row>
    <row r="15" spans="1:13" ht="16.5" thickBot="1" x14ac:dyDescent="0.3">
      <c r="A15" s="89" t="s">
        <v>276</v>
      </c>
      <c r="B15" s="90" t="s">
        <v>253</v>
      </c>
      <c r="C15" s="90"/>
      <c r="D15" s="90" t="s">
        <v>254</v>
      </c>
      <c r="E15" s="90"/>
    </row>
    <row r="16" spans="1:13" ht="16.5" thickBot="1" x14ac:dyDescent="0.3">
      <c r="A16" s="91"/>
      <c r="B16" s="6">
        <v>1</v>
      </c>
      <c r="C16" s="6">
        <v>2</v>
      </c>
      <c r="D16" s="6">
        <v>1</v>
      </c>
      <c r="E16" s="6">
        <v>2</v>
      </c>
    </row>
    <row r="17" spans="1:5" x14ac:dyDescent="0.25">
      <c r="A17" s="1" t="s">
        <v>236</v>
      </c>
      <c r="B17" s="1">
        <v>100</v>
      </c>
      <c r="C17" s="1">
        <v>90</v>
      </c>
      <c r="D17" s="1">
        <v>20</v>
      </c>
      <c r="E17" s="1">
        <v>16</v>
      </c>
    </row>
    <row r="18" spans="1:5" x14ac:dyDescent="0.25">
      <c r="A18" s="1" t="s">
        <v>238</v>
      </c>
      <c r="B18" s="1">
        <v>75</v>
      </c>
      <c r="C18" s="1">
        <v>70</v>
      </c>
      <c r="D18" s="1">
        <v>15</v>
      </c>
      <c r="E18" s="1">
        <v>12</v>
      </c>
    </row>
    <row r="19" spans="1:5" ht="16.5" thickBot="1" x14ac:dyDescent="0.3">
      <c r="A19" s="2" t="s">
        <v>237</v>
      </c>
      <c r="B19" s="2">
        <v>50</v>
      </c>
      <c r="C19" s="2">
        <v>45</v>
      </c>
      <c r="D19" s="2">
        <v>10</v>
      </c>
      <c r="E19" s="2">
        <v>8</v>
      </c>
    </row>
  </sheetData>
  <mergeCells count="5">
    <mergeCell ref="A1:L1"/>
    <mergeCell ref="A14:E14"/>
    <mergeCell ref="A15:A16"/>
    <mergeCell ref="B15:C15"/>
    <mergeCell ref="D15:E1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workbookViewId="0">
      <selection activeCell="P25" sqref="P25"/>
    </sheetView>
  </sheetViews>
  <sheetFormatPr defaultRowHeight="15.75" x14ac:dyDescent="0.25"/>
  <cols>
    <col min="5" max="5" width="13.75" customWidth="1"/>
    <col min="6" max="6" width="14.875" customWidth="1"/>
  </cols>
  <sheetData>
    <row r="1" spans="1:13" ht="16.5" thickBot="1" x14ac:dyDescent="0.3"/>
    <row r="2" spans="1:13" ht="32.25" thickBot="1" x14ac:dyDescent="0.3">
      <c r="A2" s="24" t="s">
        <v>248</v>
      </c>
      <c r="B2" s="24" t="s">
        <v>247</v>
      </c>
    </row>
    <row r="3" spans="1:13" x14ac:dyDescent="0.25">
      <c r="A3">
        <v>1</v>
      </c>
      <c r="B3" t="s">
        <v>236</v>
      </c>
    </row>
    <row r="4" spans="1:13" ht="16.5" thickBot="1" x14ac:dyDescent="0.3"/>
    <row r="5" spans="1:13" ht="32.25" thickBot="1" x14ac:dyDescent="0.3">
      <c r="A5" s="24" t="s">
        <v>245</v>
      </c>
      <c r="B5" s="24" t="s">
        <v>246</v>
      </c>
      <c r="C5" s="24" t="s">
        <v>247</v>
      </c>
      <c r="D5" s="24" t="s">
        <v>248</v>
      </c>
      <c r="E5" s="24" t="s">
        <v>249</v>
      </c>
      <c r="F5" s="24" t="s">
        <v>250</v>
      </c>
      <c r="G5" s="24" t="s">
        <v>251</v>
      </c>
      <c r="H5" s="24" t="s">
        <v>252</v>
      </c>
      <c r="I5" s="24" t="s">
        <v>253</v>
      </c>
      <c r="J5" s="24" t="s">
        <v>254</v>
      </c>
      <c r="K5" s="24" t="s">
        <v>255</v>
      </c>
      <c r="L5" s="24" t="s">
        <v>256</v>
      </c>
      <c r="M5" s="24" t="s">
        <v>277</v>
      </c>
    </row>
    <row r="6" spans="1:13" ht="16.5" thickBot="1" x14ac:dyDescent="0.3">
      <c r="A6" s="43" t="s">
        <v>260</v>
      </c>
      <c r="B6" s="43" t="s">
        <v>269</v>
      </c>
      <c r="C6" s="43" t="s">
        <v>236</v>
      </c>
      <c r="D6" s="95">
        <v>1</v>
      </c>
      <c r="E6" s="96">
        <v>38928</v>
      </c>
      <c r="F6" s="96">
        <v>38959</v>
      </c>
      <c r="G6" s="43">
        <v>4</v>
      </c>
      <c r="H6" s="43">
        <v>3</v>
      </c>
      <c r="I6" s="43">
        <v>100</v>
      </c>
      <c r="J6" s="43">
        <v>20</v>
      </c>
      <c r="K6" s="43">
        <v>460</v>
      </c>
      <c r="L6" s="43">
        <v>0</v>
      </c>
      <c r="M6" s="43">
        <v>460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workbookViewId="0">
      <selection activeCell="N12" sqref="N12"/>
    </sheetView>
  </sheetViews>
  <sheetFormatPr defaultRowHeight="15.75" x14ac:dyDescent="0.25"/>
  <cols>
    <col min="1" max="1" width="7" customWidth="1"/>
    <col min="2" max="2" width="12.25" customWidth="1"/>
    <col min="3" max="3" width="8.125" customWidth="1"/>
    <col min="4" max="4" width="11.625" customWidth="1"/>
    <col min="5" max="5" width="8.375" customWidth="1"/>
    <col min="6" max="6" width="9.75" customWidth="1"/>
  </cols>
  <sheetData>
    <row r="1" spans="1:12" ht="23.25" thickBot="1" x14ac:dyDescent="0.35">
      <c r="A1" s="69" t="s">
        <v>278</v>
      </c>
      <c r="B1" s="69"/>
      <c r="C1" s="69"/>
      <c r="D1" s="69"/>
      <c r="E1" s="69"/>
      <c r="F1" s="69"/>
      <c r="G1" s="69"/>
      <c r="H1" s="69"/>
    </row>
    <row r="2" spans="1:12" ht="32.25" thickBot="1" x14ac:dyDescent="0.3">
      <c r="A2" s="24" t="s">
        <v>185</v>
      </c>
      <c r="B2" s="24" t="s">
        <v>187</v>
      </c>
      <c r="C2" s="24" t="s">
        <v>122</v>
      </c>
      <c r="D2" s="24" t="s">
        <v>33</v>
      </c>
      <c r="E2" s="24" t="s">
        <v>279</v>
      </c>
      <c r="F2" s="24" t="s">
        <v>280</v>
      </c>
      <c r="G2" s="24" t="s">
        <v>281</v>
      </c>
      <c r="H2" s="24" t="s">
        <v>282</v>
      </c>
    </row>
    <row r="3" spans="1:12" x14ac:dyDescent="0.25">
      <c r="A3" s="11" t="s">
        <v>283</v>
      </c>
      <c r="B3" s="1" t="str">
        <f>VLOOKUP(LEFT(A3,1),$A$16:$B$19,2,0)</f>
        <v>Bàn ủi</v>
      </c>
      <c r="C3" s="1" t="str">
        <f>MID(A3,2,2)</f>
        <v>02</v>
      </c>
      <c r="D3" s="1">
        <f>VLOOKUP(LEFT(A3,1),$A$16:$D$19,IF(VALUE(C3)&gt;5,3,4))</f>
        <v>12</v>
      </c>
      <c r="E3" s="98">
        <f>HLOOKUP(VALUE(RIGHT(A3,1)),$G$15:$J$17,3,0)</f>
        <v>0.02</v>
      </c>
      <c r="F3" s="1">
        <f>C3*D3*(1+E3)</f>
        <v>24.48</v>
      </c>
      <c r="G3" s="100">
        <f>F3*HLOOKUP(VALUE(RIGHT(A3,1)),$G$15:$J$17,2,0)</f>
        <v>0</v>
      </c>
      <c r="H3" s="100">
        <f>F3-G3</f>
        <v>24.48</v>
      </c>
      <c r="L3" s="97"/>
    </row>
    <row r="4" spans="1:12" x14ac:dyDescent="0.25">
      <c r="A4" s="11" t="s">
        <v>284</v>
      </c>
      <c r="B4" s="1" t="str">
        <f t="shared" ref="B4:B12" si="0">VLOOKUP(LEFT(A4,1),$A$16:$B$19,2,0)</f>
        <v>Tủ lạnh</v>
      </c>
      <c r="C4" s="1" t="str">
        <f t="shared" ref="C4:C12" si="1">MID(A4,2,2)</f>
        <v>03</v>
      </c>
      <c r="D4" s="1">
        <f t="shared" ref="D4:D12" si="2">VLOOKUP(LEFT(A4,1),$A$16:$D$19,IF(VALUE(C4)&gt;5,3,4))</f>
        <v>215</v>
      </c>
      <c r="E4" s="98">
        <f t="shared" ref="E4:E12" si="3">HLOOKUP(VALUE(RIGHT(A4,1)),$G$15:$J$17,3,0)</f>
        <v>0.03</v>
      </c>
      <c r="F4" s="1">
        <f t="shared" ref="F4:F12" si="4">C4*D4*(1+E4)</f>
        <v>664.35</v>
      </c>
      <c r="G4" s="100">
        <f t="shared" ref="G4:G12" si="5">F4*HLOOKUP(VALUE(RIGHT(A4,1)),$G$15:$J$17,2,0)</f>
        <v>6.6435000000000004</v>
      </c>
      <c r="H4" s="100">
        <f t="shared" ref="H4:H12" si="6">F4-G4</f>
        <v>657.70650000000001</v>
      </c>
      <c r="L4" s="97"/>
    </row>
    <row r="5" spans="1:12" x14ac:dyDescent="0.25">
      <c r="A5" s="11" t="s">
        <v>285</v>
      </c>
      <c r="B5" s="1" t="str">
        <f t="shared" si="0"/>
        <v>Bàn ủi</v>
      </c>
      <c r="C5" s="1" t="str">
        <f t="shared" si="1"/>
        <v>15</v>
      </c>
      <c r="D5" s="1">
        <f t="shared" si="2"/>
        <v>10</v>
      </c>
      <c r="E5" s="98">
        <f t="shared" si="3"/>
        <v>0.03</v>
      </c>
      <c r="F5" s="1">
        <f t="shared" si="4"/>
        <v>154.5</v>
      </c>
      <c r="G5" s="100">
        <f t="shared" si="5"/>
        <v>1.5449999999999999</v>
      </c>
      <c r="H5" s="100">
        <f t="shared" si="6"/>
        <v>152.95500000000001</v>
      </c>
      <c r="L5" s="97"/>
    </row>
    <row r="6" spans="1:12" x14ac:dyDescent="0.25">
      <c r="A6" s="11" t="s">
        <v>286</v>
      </c>
      <c r="B6" s="1" t="str">
        <f t="shared" si="0"/>
        <v>Nồi điện</v>
      </c>
      <c r="C6" s="1" t="str">
        <f t="shared" si="1"/>
        <v>03</v>
      </c>
      <c r="D6" s="1">
        <f t="shared" si="2"/>
        <v>33</v>
      </c>
      <c r="E6" s="98">
        <f t="shared" si="3"/>
        <v>0.02</v>
      </c>
      <c r="F6" s="1">
        <f t="shared" si="4"/>
        <v>100.98</v>
      </c>
      <c r="G6" s="100">
        <f t="shared" si="5"/>
        <v>0</v>
      </c>
      <c r="H6" s="100">
        <f t="shared" si="6"/>
        <v>100.98</v>
      </c>
      <c r="L6" s="97"/>
    </row>
    <row r="7" spans="1:12" x14ac:dyDescent="0.25">
      <c r="A7" s="11" t="s">
        <v>287</v>
      </c>
      <c r="B7" s="1" t="str">
        <f t="shared" si="0"/>
        <v>Máy lạnh</v>
      </c>
      <c r="C7" s="1" t="str">
        <f t="shared" si="1"/>
        <v>20</v>
      </c>
      <c r="D7" s="1">
        <f t="shared" si="2"/>
        <v>10</v>
      </c>
      <c r="E7" s="98">
        <f t="shared" si="3"/>
        <v>0.05</v>
      </c>
      <c r="F7" s="1">
        <f t="shared" si="4"/>
        <v>210</v>
      </c>
      <c r="G7" s="100">
        <f t="shared" si="5"/>
        <v>4.2</v>
      </c>
      <c r="H7" s="100">
        <f t="shared" si="6"/>
        <v>205.8</v>
      </c>
      <c r="L7" s="97"/>
    </row>
    <row r="8" spans="1:12" x14ac:dyDescent="0.25">
      <c r="A8" s="11" t="s">
        <v>288</v>
      </c>
      <c r="B8" s="1" t="str">
        <f t="shared" si="0"/>
        <v>Máy lạnh</v>
      </c>
      <c r="C8" s="1" t="str">
        <f t="shared" si="1"/>
        <v>10</v>
      </c>
      <c r="D8" s="1">
        <f t="shared" si="2"/>
        <v>10</v>
      </c>
      <c r="E8" s="98">
        <f t="shared" si="3"/>
        <v>0.1</v>
      </c>
      <c r="F8" s="1">
        <f t="shared" si="4"/>
        <v>110.00000000000001</v>
      </c>
      <c r="G8" s="100">
        <f t="shared" si="5"/>
        <v>3.3000000000000003</v>
      </c>
      <c r="H8" s="100">
        <f t="shared" si="6"/>
        <v>106.70000000000002</v>
      </c>
      <c r="L8" s="97"/>
    </row>
    <row r="9" spans="1:12" x14ac:dyDescent="0.25">
      <c r="A9" s="11" t="s">
        <v>289</v>
      </c>
      <c r="B9" s="1" t="str">
        <f t="shared" si="0"/>
        <v>Nồi điện</v>
      </c>
      <c r="C9" s="1" t="str">
        <f t="shared" si="1"/>
        <v>05</v>
      </c>
      <c r="D9" s="1">
        <f t="shared" si="2"/>
        <v>33</v>
      </c>
      <c r="E9" s="98">
        <f t="shared" si="3"/>
        <v>0.03</v>
      </c>
      <c r="F9" s="1">
        <f t="shared" si="4"/>
        <v>169.95000000000002</v>
      </c>
      <c r="G9" s="100">
        <f t="shared" si="5"/>
        <v>1.6995000000000002</v>
      </c>
      <c r="H9" s="100">
        <f t="shared" si="6"/>
        <v>168.25050000000002</v>
      </c>
      <c r="L9" s="97"/>
    </row>
    <row r="10" spans="1:12" x14ac:dyDescent="0.25">
      <c r="A10" s="11" t="s">
        <v>290</v>
      </c>
      <c r="B10" s="1" t="str">
        <f t="shared" si="0"/>
        <v>Máy lạnh</v>
      </c>
      <c r="C10" s="1" t="str">
        <f t="shared" si="1"/>
        <v>12</v>
      </c>
      <c r="D10" s="1">
        <f t="shared" si="2"/>
        <v>10</v>
      </c>
      <c r="E10" s="98">
        <f t="shared" si="3"/>
        <v>0.1</v>
      </c>
      <c r="F10" s="1">
        <f t="shared" si="4"/>
        <v>132</v>
      </c>
      <c r="G10" s="100">
        <f t="shared" si="5"/>
        <v>3.96</v>
      </c>
      <c r="H10" s="100">
        <f t="shared" si="6"/>
        <v>128.04</v>
      </c>
      <c r="L10" s="97"/>
    </row>
    <row r="11" spans="1:12" x14ac:dyDescent="0.25">
      <c r="A11" s="11" t="s">
        <v>291</v>
      </c>
      <c r="B11" s="1" t="str">
        <f t="shared" si="0"/>
        <v>Tủ lạnh</v>
      </c>
      <c r="C11" s="1" t="str">
        <f t="shared" si="1"/>
        <v>04</v>
      </c>
      <c r="D11" s="1">
        <f t="shared" si="2"/>
        <v>215</v>
      </c>
      <c r="E11" s="98">
        <f t="shared" si="3"/>
        <v>0.05</v>
      </c>
      <c r="F11" s="1">
        <f t="shared" si="4"/>
        <v>903</v>
      </c>
      <c r="G11" s="100">
        <f t="shared" si="5"/>
        <v>18.059999999999999</v>
      </c>
      <c r="H11" s="100">
        <f t="shared" si="6"/>
        <v>884.94</v>
      </c>
      <c r="L11" s="97"/>
    </row>
    <row r="12" spans="1:12" ht="16.5" thickBot="1" x14ac:dyDescent="0.3">
      <c r="A12" s="4" t="s">
        <v>292</v>
      </c>
      <c r="B12" s="2" t="str">
        <f t="shared" si="0"/>
        <v>Nồi điện</v>
      </c>
      <c r="C12" s="2" t="str">
        <f t="shared" si="1"/>
        <v>08</v>
      </c>
      <c r="D12" s="2">
        <f t="shared" si="2"/>
        <v>30</v>
      </c>
      <c r="E12" s="99">
        <f t="shared" si="3"/>
        <v>0.02</v>
      </c>
      <c r="F12" s="2">
        <f t="shared" si="4"/>
        <v>244.8</v>
      </c>
      <c r="G12" s="101">
        <f t="shared" si="5"/>
        <v>0</v>
      </c>
      <c r="H12" s="101">
        <f t="shared" si="6"/>
        <v>244.8</v>
      </c>
      <c r="L12" s="97"/>
    </row>
    <row r="14" spans="1:12" ht="16.5" thickBot="1" x14ac:dyDescent="0.3">
      <c r="A14" s="55" t="s">
        <v>293</v>
      </c>
      <c r="B14" s="55"/>
      <c r="C14" s="55"/>
      <c r="D14" s="55"/>
      <c r="F14" s="55" t="s">
        <v>241</v>
      </c>
      <c r="G14" s="55"/>
      <c r="H14" s="55"/>
      <c r="I14" s="55"/>
      <c r="J14" s="55"/>
    </row>
    <row r="15" spans="1:12" ht="16.5" thickBot="1" x14ac:dyDescent="0.3">
      <c r="A15" s="50" t="s">
        <v>294</v>
      </c>
      <c r="B15" s="50" t="s">
        <v>187</v>
      </c>
      <c r="C15" s="50" t="s">
        <v>295</v>
      </c>
      <c r="D15" s="50" t="s">
        <v>296</v>
      </c>
      <c r="F15" s="51" t="s">
        <v>6</v>
      </c>
      <c r="G15" s="43">
        <v>1</v>
      </c>
      <c r="H15" s="43">
        <v>2</v>
      </c>
      <c r="I15" s="43">
        <v>3</v>
      </c>
      <c r="J15" s="43">
        <v>4</v>
      </c>
    </row>
    <row r="16" spans="1:12" x14ac:dyDescent="0.25">
      <c r="A16" s="1" t="s">
        <v>238</v>
      </c>
      <c r="B16" s="1" t="s">
        <v>300</v>
      </c>
      <c r="C16" s="1">
        <v>10</v>
      </c>
      <c r="D16" s="1">
        <v>12</v>
      </c>
      <c r="F16" s="84" t="s">
        <v>297</v>
      </c>
      <c r="G16" s="98">
        <v>0</v>
      </c>
      <c r="H16" s="98">
        <v>0.01</v>
      </c>
      <c r="I16" s="98">
        <v>0.02</v>
      </c>
      <c r="J16" s="98">
        <v>0.03</v>
      </c>
    </row>
    <row r="17" spans="1:10" ht="16.5" thickBot="1" x14ac:dyDescent="0.3">
      <c r="A17" s="1" t="s">
        <v>298</v>
      </c>
      <c r="B17" s="1" t="s">
        <v>301</v>
      </c>
      <c r="C17" s="1">
        <v>30</v>
      </c>
      <c r="D17" s="1">
        <v>33</v>
      </c>
      <c r="F17" s="49" t="s">
        <v>279</v>
      </c>
      <c r="G17" s="99">
        <v>0.02</v>
      </c>
      <c r="H17" s="99">
        <v>0.03</v>
      </c>
      <c r="I17" s="99">
        <v>0.05</v>
      </c>
      <c r="J17" s="99">
        <v>0.1</v>
      </c>
    </row>
    <row r="18" spans="1:10" x14ac:dyDescent="0.25">
      <c r="A18" s="1" t="s">
        <v>107</v>
      </c>
      <c r="B18" s="1" t="s">
        <v>302</v>
      </c>
      <c r="C18" s="1">
        <v>200</v>
      </c>
      <c r="D18" s="1">
        <v>215</v>
      </c>
    </row>
    <row r="19" spans="1:10" ht="16.5" thickBot="1" x14ac:dyDescent="0.3">
      <c r="A19" s="2" t="s">
        <v>299</v>
      </c>
      <c r="B19" s="2" t="s">
        <v>303</v>
      </c>
      <c r="C19" s="2">
        <v>250</v>
      </c>
      <c r="D19" s="2">
        <v>260</v>
      </c>
    </row>
  </sheetData>
  <mergeCells count="3">
    <mergeCell ref="A1:H1"/>
    <mergeCell ref="A14:D14"/>
    <mergeCell ref="F14:J1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J25" sqref="J25"/>
    </sheetView>
  </sheetViews>
  <sheetFormatPr defaultRowHeight="15.75" x14ac:dyDescent="0.25"/>
  <sheetData>
    <row r="1" spans="1:8" ht="16.5" thickBot="1" x14ac:dyDescent="0.3"/>
    <row r="2" spans="1:8" ht="16.5" thickBot="1" x14ac:dyDescent="0.3">
      <c r="A2" s="24" t="s">
        <v>187</v>
      </c>
      <c r="B2" t="s">
        <v>6</v>
      </c>
    </row>
    <row r="3" spans="1:8" x14ac:dyDescent="0.25">
      <c r="A3" t="s">
        <v>300</v>
      </c>
      <c r="B3" t="b">
        <f>RIGHT('Bai9'!A3,1)="1"</f>
        <v>1</v>
      </c>
    </row>
    <row r="4" spans="1:8" ht="16.5" thickBot="1" x14ac:dyDescent="0.3"/>
    <row r="5" spans="1:8" ht="32.25" thickBot="1" x14ac:dyDescent="0.3">
      <c r="A5" s="24" t="s">
        <v>185</v>
      </c>
      <c r="B5" s="24" t="s">
        <v>187</v>
      </c>
      <c r="C5" s="24" t="s">
        <v>122</v>
      </c>
      <c r="D5" s="24" t="s">
        <v>33</v>
      </c>
      <c r="E5" s="24" t="s">
        <v>279</v>
      </c>
      <c r="F5" s="24" t="s">
        <v>280</v>
      </c>
      <c r="G5" s="24" t="s">
        <v>281</v>
      </c>
      <c r="H5" s="24" t="s">
        <v>282</v>
      </c>
    </row>
    <row r="6" spans="1:8" ht="16.5" thickBot="1" x14ac:dyDescent="0.3">
      <c r="A6" s="102" t="s">
        <v>283</v>
      </c>
      <c r="B6" s="43" t="s">
        <v>300</v>
      </c>
      <c r="C6" s="95">
        <v>2</v>
      </c>
      <c r="D6" s="43">
        <v>12</v>
      </c>
      <c r="E6" s="103">
        <v>0.02</v>
      </c>
      <c r="F6" s="43">
        <v>24.48</v>
      </c>
      <c r="G6" s="104">
        <v>0</v>
      </c>
      <c r="H6" s="104">
        <v>24.48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selection activeCell="C4" sqref="C4"/>
    </sheetView>
  </sheetViews>
  <sheetFormatPr defaultRowHeight="15.75" x14ac:dyDescent="0.25"/>
  <cols>
    <col min="1" max="1" width="9.5" customWidth="1"/>
    <col min="2" max="2" width="10.5" customWidth="1"/>
    <col min="3" max="3" width="11.75" customWidth="1"/>
    <col min="4" max="4" width="8.75" customWidth="1"/>
    <col min="7" max="7" width="8.25" customWidth="1"/>
    <col min="8" max="8" width="11.125" customWidth="1"/>
  </cols>
  <sheetData>
    <row r="1" spans="1:10" ht="26.25" thickBot="1" x14ac:dyDescent="0.4">
      <c r="A1" s="52" t="s">
        <v>304</v>
      </c>
      <c r="B1" s="52"/>
      <c r="C1" s="52"/>
      <c r="D1" s="52"/>
      <c r="E1" s="52"/>
      <c r="F1" s="52"/>
      <c r="G1" s="52"/>
      <c r="H1" s="52"/>
    </row>
    <row r="2" spans="1:10" ht="32.25" thickBot="1" x14ac:dyDescent="0.3">
      <c r="A2" s="24" t="s">
        <v>305</v>
      </c>
      <c r="B2" s="24" t="s">
        <v>306</v>
      </c>
      <c r="C2" s="24" t="s">
        <v>307</v>
      </c>
      <c r="D2" s="24" t="s">
        <v>308</v>
      </c>
      <c r="E2" s="24" t="s">
        <v>85</v>
      </c>
      <c r="F2" s="24" t="s">
        <v>123</v>
      </c>
      <c r="G2" s="24" t="s">
        <v>124</v>
      </c>
      <c r="H2" s="24" t="s">
        <v>309</v>
      </c>
    </row>
    <row r="3" spans="1:10" x14ac:dyDescent="0.25">
      <c r="A3" s="1" t="s">
        <v>310</v>
      </c>
      <c r="B3" s="1" t="str">
        <f>HLOOKUP(RIGHT(A3,2),$B$16:$D$17,2,0)</f>
        <v>TÀU S1</v>
      </c>
      <c r="C3" s="1" t="str">
        <f>VLOOKUP(LEFT(A3,2),$A$21:$B$23,2,0)</f>
        <v>GHẾ CỨNG</v>
      </c>
      <c r="D3" s="1">
        <f>VLOOKUP(C3,$B$21:$E$23,IF(B3=$B$17,2,IF(B3=$C$17,3,4)),0)</f>
        <v>450</v>
      </c>
      <c r="E3" s="1">
        <v>10</v>
      </c>
      <c r="F3" s="37">
        <f>E3*D3</f>
        <v>4500</v>
      </c>
      <c r="G3" s="1">
        <f>F3*IF(B3=$B$17,0.1,0.05)</f>
        <v>450</v>
      </c>
      <c r="H3" s="16">
        <f>ROUND((F3+G3),-3)</f>
        <v>5000</v>
      </c>
      <c r="J3" s="107"/>
    </row>
    <row r="4" spans="1:10" x14ac:dyDescent="0.25">
      <c r="A4" s="1" t="s">
        <v>311</v>
      </c>
      <c r="B4" s="1" t="str">
        <f t="shared" ref="B4:B12" si="0">HLOOKUP(RIGHT(A4,2),$B$16:$D$17,2,0)</f>
        <v>TÀU S2</v>
      </c>
      <c r="C4" s="1" t="str">
        <f t="shared" ref="C4:C12" si="1">VLOOKUP(LEFT(A4,2),$A$21:$B$23,2,0)</f>
        <v>GHẾ MỀM</v>
      </c>
      <c r="D4" s="1">
        <f t="shared" ref="D4:D12" si="2">VLOOKUP(C4,$B$21:$E$23,IF(B4=$B$17,2,IF(B4=$C$17,3,4)),0)</f>
        <v>450</v>
      </c>
      <c r="E4" s="1">
        <v>9</v>
      </c>
      <c r="F4" s="37">
        <f t="shared" ref="F4:F12" si="3">E4*D4</f>
        <v>4050</v>
      </c>
      <c r="G4" s="1">
        <f t="shared" ref="G4:G12" si="4">F4*IF(B4=$B$17,0.1,0.05)</f>
        <v>202.5</v>
      </c>
      <c r="H4" s="16">
        <f t="shared" ref="H4:H12" si="5">ROUND((F4+G4),-3)</f>
        <v>4000</v>
      </c>
      <c r="J4" s="107"/>
    </row>
    <row r="5" spans="1:10" x14ac:dyDescent="0.25">
      <c r="A5" s="1" t="s">
        <v>312</v>
      </c>
      <c r="B5" s="1" t="str">
        <f t="shared" si="0"/>
        <v>TÀU S3</v>
      </c>
      <c r="C5" s="1" t="str">
        <f t="shared" si="1"/>
        <v>GIƯỜNG</v>
      </c>
      <c r="D5" s="1">
        <f t="shared" si="2"/>
        <v>500</v>
      </c>
      <c r="E5" s="1">
        <v>7</v>
      </c>
      <c r="F5" s="37">
        <f t="shared" si="3"/>
        <v>3500</v>
      </c>
      <c r="G5" s="1">
        <f t="shared" si="4"/>
        <v>175</v>
      </c>
      <c r="H5" s="16">
        <f t="shared" si="5"/>
        <v>4000</v>
      </c>
      <c r="J5" s="107"/>
    </row>
    <row r="6" spans="1:10" x14ac:dyDescent="0.25">
      <c r="A6" s="1" t="s">
        <v>313</v>
      </c>
      <c r="B6" s="1" t="str">
        <f t="shared" si="0"/>
        <v>TÀU S3</v>
      </c>
      <c r="C6" s="1" t="str">
        <f t="shared" si="1"/>
        <v>GHẾ MỀM</v>
      </c>
      <c r="D6" s="1">
        <f t="shared" si="2"/>
        <v>400</v>
      </c>
      <c r="E6" s="1">
        <v>8</v>
      </c>
      <c r="F6" s="37">
        <f t="shared" si="3"/>
        <v>3200</v>
      </c>
      <c r="G6" s="1">
        <f t="shared" si="4"/>
        <v>160</v>
      </c>
      <c r="H6" s="16">
        <f t="shared" si="5"/>
        <v>3000</v>
      </c>
      <c r="J6" s="107"/>
    </row>
    <row r="7" spans="1:10" x14ac:dyDescent="0.25">
      <c r="A7" s="1" t="s">
        <v>312</v>
      </c>
      <c r="B7" s="1" t="str">
        <f t="shared" si="0"/>
        <v>TÀU S3</v>
      </c>
      <c r="C7" s="1" t="str">
        <f t="shared" si="1"/>
        <v>GIƯỜNG</v>
      </c>
      <c r="D7" s="1">
        <f t="shared" si="2"/>
        <v>500</v>
      </c>
      <c r="E7" s="1">
        <v>3</v>
      </c>
      <c r="F7" s="37">
        <f t="shared" si="3"/>
        <v>1500</v>
      </c>
      <c r="G7" s="1">
        <f t="shared" si="4"/>
        <v>75</v>
      </c>
      <c r="H7" s="16">
        <f t="shared" si="5"/>
        <v>2000</v>
      </c>
      <c r="J7" s="107"/>
    </row>
    <row r="8" spans="1:10" x14ac:dyDescent="0.25">
      <c r="A8" s="1" t="s">
        <v>314</v>
      </c>
      <c r="B8" s="1" t="str">
        <f t="shared" si="0"/>
        <v>TÀU S2</v>
      </c>
      <c r="C8" s="1" t="str">
        <f t="shared" si="1"/>
        <v>GHẾ CỨNG</v>
      </c>
      <c r="D8" s="1">
        <f t="shared" si="2"/>
        <v>400</v>
      </c>
      <c r="E8" s="1">
        <v>4</v>
      </c>
      <c r="F8" s="37">
        <f t="shared" si="3"/>
        <v>1600</v>
      </c>
      <c r="G8" s="1">
        <f t="shared" si="4"/>
        <v>80</v>
      </c>
      <c r="H8" s="16">
        <f t="shared" si="5"/>
        <v>2000</v>
      </c>
      <c r="J8" s="107"/>
    </row>
    <row r="9" spans="1:10" x14ac:dyDescent="0.25">
      <c r="A9" s="1" t="s">
        <v>315</v>
      </c>
      <c r="B9" s="1" t="str">
        <f t="shared" si="0"/>
        <v>TÀU S1</v>
      </c>
      <c r="C9" s="1" t="str">
        <f t="shared" si="1"/>
        <v>GHẾ MỀM</v>
      </c>
      <c r="D9" s="1">
        <f t="shared" si="2"/>
        <v>500</v>
      </c>
      <c r="E9" s="1">
        <v>5</v>
      </c>
      <c r="F9" s="37">
        <f t="shared" si="3"/>
        <v>2500</v>
      </c>
      <c r="G9" s="1">
        <f t="shared" si="4"/>
        <v>250</v>
      </c>
      <c r="H9" s="16">
        <f t="shared" si="5"/>
        <v>3000</v>
      </c>
      <c r="J9" s="107"/>
    </row>
    <row r="10" spans="1:10" x14ac:dyDescent="0.25">
      <c r="A10" s="1" t="s">
        <v>316</v>
      </c>
      <c r="B10" s="1" t="str">
        <f t="shared" si="0"/>
        <v>TÀU S2</v>
      </c>
      <c r="C10" s="1" t="str">
        <f t="shared" si="1"/>
        <v>GIƯỜNG</v>
      </c>
      <c r="D10" s="1">
        <f t="shared" si="2"/>
        <v>550</v>
      </c>
      <c r="E10" s="1">
        <v>9</v>
      </c>
      <c r="F10" s="37">
        <f t="shared" si="3"/>
        <v>4950</v>
      </c>
      <c r="G10" s="1">
        <f t="shared" si="4"/>
        <v>247.5</v>
      </c>
      <c r="H10" s="16">
        <f t="shared" si="5"/>
        <v>5000</v>
      </c>
      <c r="J10" s="107"/>
    </row>
    <row r="11" spans="1:10" x14ac:dyDescent="0.25">
      <c r="A11" s="1" t="s">
        <v>317</v>
      </c>
      <c r="B11" s="1" t="str">
        <f t="shared" si="0"/>
        <v>TÀU S3</v>
      </c>
      <c r="C11" s="1" t="str">
        <f t="shared" si="1"/>
        <v>GHẾ CỨNG</v>
      </c>
      <c r="D11" s="1">
        <f t="shared" si="2"/>
        <v>350</v>
      </c>
      <c r="E11" s="1">
        <v>15</v>
      </c>
      <c r="F11" s="37">
        <f t="shared" si="3"/>
        <v>5250</v>
      </c>
      <c r="G11" s="1">
        <f t="shared" si="4"/>
        <v>262.5</v>
      </c>
      <c r="H11" s="16">
        <f t="shared" si="5"/>
        <v>6000</v>
      </c>
      <c r="J11" s="107"/>
    </row>
    <row r="12" spans="1:10" ht="16.5" thickBot="1" x14ac:dyDescent="0.3">
      <c r="A12" s="2" t="s">
        <v>318</v>
      </c>
      <c r="B12" s="2" t="str">
        <f t="shared" si="0"/>
        <v>TÀU S1</v>
      </c>
      <c r="C12" s="2" t="str">
        <f t="shared" si="1"/>
        <v>GIƯỜNG</v>
      </c>
      <c r="D12" s="2">
        <f t="shared" si="2"/>
        <v>600</v>
      </c>
      <c r="E12" s="2">
        <v>4</v>
      </c>
      <c r="F12" s="38">
        <f t="shared" si="3"/>
        <v>2400</v>
      </c>
      <c r="G12" s="2">
        <f t="shared" si="4"/>
        <v>240</v>
      </c>
      <c r="H12" s="17">
        <f t="shared" si="5"/>
        <v>3000</v>
      </c>
      <c r="J12" s="107"/>
    </row>
    <row r="15" spans="1:10" ht="16.5" thickBot="1" x14ac:dyDescent="0.3">
      <c r="A15" s="55" t="s">
        <v>322</v>
      </c>
      <c r="B15" s="55"/>
      <c r="C15" s="55"/>
      <c r="D15" s="55"/>
    </row>
    <row r="16" spans="1:10" ht="16.5" thickBot="1" x14ac:dyDescent="0.3">
      <c r="A16" s="106" t="s">
        <v>323</v>
      </c>
      <c r="B16" s="43" t="s">
        <v>324</v>
      </c>
      <c r="C16" s="43" t="s">
        <v>325</v>
      </c>
      <c r="D16" s="43" t="s">
        <v>326</v>
      </c>
    </row>
    <row r="17" spans="1:5" ht="32.25" thickBot="1" x14ac:dyDescent="0.3">
      <c r="A17" s="106" t="s">
        <v>306</v>
      </c>
      <c r="B17" s="43" t="s">
        <v>319</v>
      </c>
      <c r="C17" s="43" t="s">
        <v>320</v>
      </c>
      <c r="D17" s="43" t="s">
        <v>321</v>
      </c>
    </row>
    <row r="19" spans="1:5" ht="16.5" thickBot="1" x14ac:dyDescent="0.3">
      <c r="A19" s="55" t="s">
        <v>327</v>
      </c>
      <c r="B19" s="55"/>
      <c r="C19" s="55"/>
      <c r="D19" s="55"/>
      <c r="E19" s="55"/>
    </row>
    <row r="20" spans="1:5" ht="16.5" thickBot="1" x14ac:dyDescent="0.3">
      <c r="A20" s="51" t="s">
        <v>328</v>
      </c>
      <c r="B20" s="51" t="s">
        <v>307</v>
      </c>
      <c r="C20" s="51" t="s">
        <v>319</v>
      </c>
      <c r="D20" s="51" t="s">
        <v>320</v>
      </c>
      <c r="E20" s="51" t="s">
        <v>321</v>
      </c>
    </row>
    <row r="21" spans="1:5" x14ac:dyDescent="0.25">
      <c r="A21" s="1" t="s">
        <v>329</v>
      </c>
      <c r="B21" s="1" t="s">
        <v>332</v>
      </c>
      <c r="C21" s="1">
        <v>450</v>
      </c>
      <c r="D21" s="1">
        <v>400</v>
      </c>
      <c r="E21" s="1">
        <v>350</v>
      </c>
    </row>
    <row r="22" spans="1:5" x14ac:dyDescent="0.25">
      <c r="A22" s="1" t="s">
        <v>330</v>
      </c>
      <c r="B22" s="1" t="s">
        <v>333</v>
      </c>
      <c r="C22" s="1">
        <v>500</v>
      </c>
      <c r="D22" s="1">
        <v>450</v>
      </c>
      <c r="E22" s="1">
        <v>400</v>
      </c>
    </row>
    <row r="23" spans="1:5" ht="16.5" thickBot="1" x14ac:dyDescent="0.3">
      <c r="A23" s="2" t="s">
        <v>331</v>
      </c>
      <c r="B23" s="2" t="s">
        <v>334</v>
      </c>
      <c r="C23" s="2">
        <v>600</v>
      </c>
      <c r="D23" s="2">
        <v>550</v>
      </c>
      <c r="E23" s="2">
        <v>500</v>
      </c>
    </row>
  </sheetData>
  <mergeCells count="3">
    <mergeCell ref="A1:H1"/>
    <mergeCell ref="A15:D15"/>
    <mergeCell ref="A19:E1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K28" sqref="K28"/>
    </sheetView>
  </sheetViews>
  <sheetFormatPr defaultRowHeight="15.75" x14ac:dyDescent="0.25"/>
  <cols>
    <col min="1" max="1" width="12.875" customWidth="1"/>
  </cols>
  <sheetData>
    <row r="1" spans="1:8" ht="16.5" thickBot="1" x14ac:dyDescent="0.3">
      <c r="A1" s="24" t="s">
        <v>307</v>
      </c>
    </row>
    <row r="2" spans="1:8" ht="16.5" thickBot="1" x14ac:dyDescent="0.3">
      <c r="A2" s="43" t="s">
        <v>333</v>
      </c>
    </row>
    <row r="3" spans="1:8" ht="16.5" thickBot="1" x14ac:dyDescent="0.3"/>
    <row r="4" spans="1:8" ht="32.25" thickBot="1" x14ac:dyDescent="0.3">
      <c r="A4" s="24" t="s">
        <v>305</v>
      </c>
      <c r="B4" s="24" t="s">
        <v>306</v>
      </c>
      <c r="C4" s="24" t="s">
        <v>307</v>
      </c>
      <c r="D4" s="24" t="s">
        <v>308</v>
      </c>
      <c r="E4" s="24" t="s">
        <v>85</v>
      </c>
      <c r="F4" s="24" t="s">
        <v>123</v>
      </c>
      <c r="G4" s="24" t="s">
        <v>124</v>
      </c>
      <c r="H4" s="24" t="s">
        <v>309</v>
      </c>
    </row>
    <row r="5" spans="1:8" x14ac:dyDescent="0.25">
      <c r="A5" s="1" t="s">
        <v>311</v>
      </c>
      <c r="B5" s="1" t="s">
        <v>320</v>
      </c>
      <c r="C5" s="1" t="s">
        <v>333</v>
      </c>
      <c r="D5" s="1">
        <v>450</v>
      </c>
      <c r="E5" s="1">
        <v>9</v>
      </c>
      <c r="F5" s="37">
        <v>4050</v>
      </c>
      <c r="G5" s="1">
        <v>202.5</v>
      </c>
      <c r="H5" s="16">
        <v>4000</v>
      </c>
    </row>
    <row r="6" spans="1:8" x14ac:dyDescent="0.25">
      <c r="A6" s="1" t="s">
        <v>313</v>
      </c>
      <c r="B6" s="1" t="s">
        <v>321</v>
      </c>
      <c r="C6" s="1" t="s">
        <v>333</v>
      </c>
      <c r="D6" s="1">
        <v>400</v>
      </c>
      <c r="E6" s="1">
        <v>8</v>
      </c>
      <c r="F6" s="37">
        <v>3200</v>
      </c>
      <c r="G6" s="1">
        <v>160</v>
      </c>
      <c r="H6" s="16">
        <v>3000</v>
      </c>
    </row>
    <row r="7" spans="1:8" ht="16.5" thickBot="1" x14ac:dyDescent="0.3">
      <c r="A7" s="2" t="s">
        <v>315</v>
      </c>
      <c r="B7" s="2" t="s">
        <v>319</v>
      </c>
      <c r="C7" s="2" t="s">
        <v>333</v>
      </c>
      <c r="D7" s="2">
        <v>500</v>
      </c>
      <c r="E7" s="2">
        <v>5</v>
      </c>
      <c r="F7" s="38">
        <v>2500</v>
      </c>
      <c r="G7" s="2">
        <v>250</v>
      </c>
      <c r="H7" s="17">
        <v>3000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K24" sqref="K24"/>
    </sheetView>
  </sheetViews>
  <sheetFormatPr defaultRowHeight="15.75" x14ac:dyDescent="0.25"/>
  <cols>
    <col min="1" max="1" width="7" customWidth="1"/>
    <col min="2" max="2" width="10.625" customWidth="1"/>
    <col min="3" max="3" width="9.25" customWidth="1"/>
    <col min="4" max="4" width="10.75" customWidth="1"/>
    <col min="5" max="5" width="11.125" customWidth="1"/>
    <col min="8" max="8" width="12" customWidth="1"/>
    <col min="9" max="9" width="15.25" customWidth="1"/>
  </cols>
  <sheetData>
    <row r="1" spans="1:9" ht="23.25" thickBot="1" x14ac:dyDescent="0.35">
      <c r="A1" s="69" t="s">
        <v>335</v>
      </c>
      <c r="B1" s="69"/>
      <c r="C1" s="69"/>
      <c r="D1" s="69"/>
      <c r="E1" s="69"/>
      <c r="F1" s="69"/>
      <c r="G1" s="69"/>
      <c r="H1" s="69"/>
      <c r="I1" s="69"/>
    </row>
    <row r="2" spans="1:9" ht="16.5" thickBot="1" x14ac:dyDescent="0.3">
      <c r="A2" s="109" t="s">
        <v>117</v>
      </c>
      <c r="B2" s="109" t="s">
        <v>336</v>
      </c>
      <c r="C2" s="111" t="s">
        <v>337</v>
      </c>
      <c r="D2" s="111"/>
      <c r="E2" s="109" t="s">
        <v>338</v>
      </c>
      <c r="F2" s="109" t="s">
        <v>33</v>
      </c>
      <c r="G2" s="109" t="s">
        <v>339</v>
      </c>
      <c r="H2" s="109" t="s">
        <v>8</v>
      </c>
      <c r="I2" s="109" t="s">
        <v>280</v>
      </c>
    </row>
    <row r="3" spans="1:9" ht="16.5" thickBot="1" x14ac:dyDescent="0.3">
      <c r="A3" s="110"/>
      <c r="B3" s="110"/>
      <c r="C3" s="47" t="s">
        <v>186</v>
      </c>
      <c r="D3" s="47" t="s">
        <v>187</v>
      </c>
      <c r="E3" s="110"/>
      <c r="F3" s="110"/>
      <c r="G3" s="110"/>
      <c r="H3" s="110"/>
      <c r="I3" s="110"/>
    </row>
    <row r="4" spans="1:9" x14ac:dyDescent="0.25">
      <c r="A4" s="11">
        <v>4</v>
      </c>
      <c r="B4" s="1" t="s">
        <v>343</v>
      </c>
      <c r="C4" s="11" t="str">
        <f>LEFT(B4,1)</f>
        <v>N</v>
      </c>
      <c r="D4" s="1" t="str">
        <f>VLOOKUP(C4,$A$15:$B$17,2,0)</f>
        <v>Nhớt</v>
      </c>
      <c r="E4" s="112" t="str">
        <f>IF(RIGHT(B4,2)="TN","Nội địa",HLOOKUP(RIGHT(B4,2),$F$14:$I$15,2,0))</f>
        <v>Shell</v>
      </c>
      <c r="F4" s="1">
        <f>VLOOKUP(C4,$A$15:$C$17,3,0)</f>
        <v>5000</v>
      </c>
      <c r="G4" s="1">
        <v>1500</v>
      </c>
      <c r="H4" s="37">
        <f>G4*F4*IF(E4="Nội địa",0,IF(E4="Castrol",0.025,0.04))</f>
        <v>300000</v>
      </c>
      <c r="I4" s="37">
        <f>G4*F4+H4</f>
        <v>7800000</v>
      </c>
    </row>
    <row r="5" spans="1:9" x14ac:dyDescent="0.25">
      <c r="A5" s="11">
        <v>1</v>
      </c>
      <c r="B5" s="1" t="s">
        <v>340</v>
      </c>
      <c r="C5" s="11" t="str">
        <f>LEFT(B5,1)</f>
        <v>D</v>
      </c>
      <c r="D5" s="1" t="str">
        <f>VLOOKUP(C5,$A$15:$B$17,2,0)</f>
        <v>Dầu</v>
      </c>
      <c r="E5" s="112" t="str">
        <f>IF(RIGHT(B5,2)="TN","Nội địa",HLOOKUP(RIGHT(B5,2),$F$14:$I$15,2,0))</f>
        <v>Nội địa</v>
      </c>
      <c r="F5" s="1">
        <f>VLOOKUP(C5,$A$15:$C$17,3,0)</f>
        <v>6000</v>
      </c>
      <c r="G5" s="1">
        <v>2000</v>
      </c>
      <c r="H5" s="37">
        <f>G5*F5*IF(E5="Nội địa",0,IF(E5="Castrol",0.025,0.04))</f>
        <v>0</v>
      </c>
      <c r="I5" s="37">
        <f>G5*F5+H5</f>
        <v>12000000</v>
      </c>
    </row>
    <row r="6" spans="1:9" x14ac:dyDescent="0.25">
      <c r="A6" s="11">
        <v>5</v>
      </c>
      <c r="B6" s="1" t="s">
        <v>340</v>
      </c>
      <c r="C6" s="11" t="str">
        <f>LEFT(B6,1)</f>
        <v>D</v>
      </c>
      <c r="D6" s="1" t="str">
        <f>VLOOKUP(C6,$A$15:$B$17,2,0)</f>
        <v>Dầu</v>
      </c>
      <c r="E6" s="112" t="str">
        <f>IF(RIGHT(B6,2)="TN","Nội địa",HLOOKUP(RIGHT(B6,2),$F$14:$I$15,2,0))</f>
        <v>Nội địa</v>
      </c>
      <c r="F6" s="1">
        <f>VLOOKUP(C6,$A$15:$C$17,3,0)</f>
        <v>6000</v>
      </c>
      <c r="G6" s="1">
        <v>2000</v>
      </c>
      <c r="H6" s="37">
        <f>G6*F6*IF(E6="Nội địa",0,IF(E6="Castrol",0.025,0.04))</f>
        <v>0</v>
      </c>
      <c r="I6" s="37">
        <f>G6*F6+H6</f>
        <v>12000000</v>
      </c>
    </row>
    <row r="7" spans="1:9" x14ac:dyDescent="0.25">
      <c r="A7" s="11">
        <v>8</v>
      </c>
      <c r="B7" s="1" t="s">
        <v>346</v>
      </c>
      <c r="C7" s="11" t="str">
        <f>LEFT(B7,1)</f>
        <v>N</v>
      </c>
      <c r="D7" s="1" t="str">
        <f>VLOOKUP(C7,$A$15:$B$17,2,0)</f>
        <v>Nhớt</v>
      </c>
      <c r="E7" s="112" t="str">
        <f>IF(RIGHT(B7,2)="TN","Nội địa",HLOOKUP(RIGHT(B7,2),$F$14:$I$15,2,0))</f>
        <v>Petro</v>
      </c>
      <c r="F7" s="1">
        <f>VLOOKUP(C7,$A$15:$C$17,3,0)</f>
        <v>5000</v>
      </c>
      <c r="G7" s="1">
        <v>3500</v>
      </c>
      <c r="H7" s="37">
        <f>G7*F7*IF(E7="Nội địa",0,IF(E7="Castrol",0.025,0.04))</f>
        <v>700000</v>
      </c>
      <c r="I7" s="37">
        <f>G7*F7+H7</f>
        <v>18200000</v>
      </c>
    </row>
    <row r="8" spans="1:9" x14ac:dyDescent="0.25">
      <c r="A8" s="11">
        <v>2</v>
      </c>
      <c r="B8" s="1" t="s">
        <v>341</v>
      </c>
      <c r="C8" s="11" t="str">
        <f>LEFT(B8,1)</f>
        <v>D</v>
      </c>
      <c r="D8" s="1" t="str">
        <f>VLOOKUP(C8,$A$15:$B$17,2,0)</f>
        <v>Dầu</v>
      </c>
      <c r="E8" s="112" t="str">
        <f>IF(RIGHT(B8,2)="TN","Nội địa",HLOOKUP(RIGHT(B8,2),$F$14:$I$15,2,0))</f>
        <v>Esso</v>
      </c>
      <c r="F8" s="1">
        <f>VLOOKUP(C8,$A$15:$C$17,3,0)</f>
        <v>6000</v>
      </c>
      <c r="G8" s="1">
        <v>3000</v>
      </c>
      <c r="H8" s="37">
        <f>G8*F8*IF(E8="Nội địa",0,IF(E8="Castrol",0.025,0.04))</f>
        <v>720000</v>
      </c>
      <c r="I8" s="37">
        <f>G8*F8+H8</f>
        <v>18720000</v>
      </c>
    </row>
    <row r="9" spans="1:9" x14ac:dyDescent="0.25">
      <c r="A9" s="11">
        <v>6</v>
      </c>
      <c r="B9" s="1" t="s">
        <v>344</v>
      </c>
      <c r="C9" s="11" t="str">
        <f>LEFT(B9,1)</f>
        <v>N</v>
      </c>
      <c r="D9" s="1" t="str">
        <f>VLOOKUP(C9,$A$15:$B$17,2,0)</f>
        <v>Nhớt</v>
      </c>
      <c r="E9" s="112" t="str">
        <f>IF(RIGHT(B9,2)="TN","Nội địa",HLOOKUP(RIGHT(B9,2),$F$14:$I$15,2,0))</f>
        <v>Castrol</v>
      </c>
      <c r="F9" s="1">
        <f>VLOOKUP(C9,$A$15:$C$17,3,0)</f>
        <v>5000</v>
      </c>
      <c r="G9" s="1">
        <v>4000</v>
      </c>
      <c r="H9" s="37">
        <f>G9*F9*IF(E9="Nội địa",0,IF(E9="Castrol",0.025,0.04))</f>
        <v>500000</v>
      </c>
      <c r="I9" s="37">
        <f>G9*F9+H9</f>
        <v>20500000</v>
      </c>
    </row>
    <row r="10" spans="1:9" x14ac:dyDescent="0.25">
      <c r="A10" s="11">
        <v>3</v>
      </c>
      <c r="B10" s="1" t="s">
        <v>342</v>
      </c>
      <c r="C10" s="11" t="str">
        <f>LEFT(B10,1)</f>
        <v>X</v>
      </c>
      <c r="D10" s="1" t="str">
        <f>VLOOKUP(C10,$A$15:$B$17,2,0)</f>
        <v xml:space="preserve">Xăng </v>
      </c>
      <c r="E10" s="112" t="str">
        <f>IF(RIGHT(B10,2)="TN","Nội địa",HLOOKUP(RIGHT(B10,2),$F$14:$I$15,2,0))</f>
        <v>Shell</v>
      </c>
      <c r="F10" s="1">
        <f>VLOOKUP(C10,$A$15:$C$17,3,0)</f>
        <v>11000</v>
      </c>
      <c r="G10" s="1">
        <v>2500</v>
      </c>
      <c r="H10" s="37">
        <f>G10*F10*IF(E10="Nội địa",0,IF(E10="Castrol",0.025,0.04))</f>
        <v>1100000</v>
      </c>
      <c r="I10" s="37">
        <f>G10*F10+H10</f>
        <v>28600000</v>
      </c>
    </row>
    <row r="11" spans="1:9" ht="16.5" thickBot="1" x14ac:dyDescent="0.3">
      <c r="A11" s="4">
        <v>7</v>
      </c>
      <c r="B11" s="2" t="s">
        <v>345</v>
      </c>
      <c r="C11" s="4" t="str">
        <f>LEFT(B11,1)</f>
        <v>X</v>
      </c>
      <c r="D11" s="2" t="str">
        <f>VLOOKUP(C11,$A$15:$B$17,2,0)</f>
        <v xml:space="preserve">Xăng </v>
      </c>
      <c r="E11" s="113" t="str">
        <f>IF(RIGHT(B11,2)="TN","Nội địa",HLOOKUP(RIGHT(B11,2),$F$14:$I$15,2,0))</f>
        <v>Esso</v>
      </c>
      <c r="F11" s="2">
        <f>VLOOKUP(C11,$A$15:$C$17,3,0)</f>
        <v>11000</v>
      </c>
      <c r="G11" s="2">
        <v>3200</v>
      </c>
      <c r="H11" s="38">
        <f>G11*F11*IF(E11="Nội địa",0,IF(E11="Castrol",0.025,0.04))</f>
        <v>1408000</v>
      </c>
      <c r="I11" s="38">
        <f>G11*F11+H11</f>
        <v>36608000</v>
      </c>
    </row>
    <row r="13" spans="1:9" ht="16.5" thickBot="1" x14ac:dyDescent="0.3">
      <c r="A13" s="55" t="s">
        <v>21</v>
      </c>
      <c r="B13" s="55"/>
      <c r="C13" s="55"/>
      <c r="E13" s="55" t="s">
        <v>26</v>
      </c>
      <c r="F13" s="55"/>
      <c r="G13" s="55"/>
      <c r="H13" s="55"/>
      <c r="I13" s="55"/>
    </row>
    <row r="14" spans="1:9" ht="32.25" thickBot="1" x14ac:dyDescent="0.3">
      <c r="A14" s="24" t="s">
        <v>186</v>
      </c>
      <c r="B14" s="24" t="s">
        <v>187</v>
      </c>
      <c r="C14" s="24" t="s">
        <v>347</v>
      </c>
      <c r="E14" s="45" t="s">
        <v>348</v>
      </c>
      <c r="F14" s="108" t="s">
        <v>350</v>
      </c>
      <c r="G14" s="108" t="s">
        <v>351</v>
      </c>
      <c r="H14" s="108" t="s">
        <v>352</v>
      </c>
      <c r="I14" s="108" t="s">
        <v>353</v>
      </c>
    </row>
    <row r="15" spans="1:9" ht="16.5" thickBot="1" x14ac:dyDescent="0.3">
      <c r="A15" s="1" t="s">
        <v>358</v>
      </c>
      <c r="B15" s="1" t="s">
        <v>360</v>
      </c>
      <c r="C15" s="1">
        <v>11000</v>
      </c>
      <c r="E15" s="45" t="s">
        <v>349</v>
      </c>
      <c r="F15" s="108" t="s">
        <v>354</v>
      </c>
      <c r="G15" s="108" t="s">
        <v>355</v>
      </c>
      <c r="H15" s="108" t="s">
        <v>356</v>
      </c>
      <c r="I15" s="108" t="s">
        <v>357</v>
      </c>
    </row>
    <row r="16" spans="1:9" x14ac:dyDescent="0.25">
      <c r="A16" s="1" t="s">
        <v>359</v>
      </c>
      <c r="B16" s="1" t="s">
        <v>361</v>
      </c>
      <c r="C16" s="1">
        <v>6000</v>
      </c>
    </row>
    <row r="17" spans="1:3" ht="16.5" thickBot="1" x14ac:dyDescent="0.3">
      <c r="A17" s="2" t="s">
        <v>298</v>
      </c>
      <c r="B17" s="2" t="s">
        <v>362</v>
      </c>
      <c r="C17" s="2">
        <v>5000</v>
      </c>
    </row>
  </sheetData>
  <sortState ref="A5:I11">
    <sortCondition ref="I4:I11"/>
  </sortState>
  <mergeCells count="11">
    <mergeCell ref="I2:I3"/>
    <mergeCell ref="A1:I1"/>
    <mergeCell ref="A13:C13"/>
    <mergeCell ref="E13:I13"/>
    <mergeCell ref="A2:A3"/>
    <mergeCell ref="B2:B3"/>
    <mergeCell ref="C2:D2"/>
    <mergeCell ref="E2:E3"/>
    <mergeCell ref="F2:F3"/>
    <mergeCell ref="G2:G3"/>
    <mergeCell ref="H2:H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>
      <selection activeCell="K4" sqref="K4"/>
    </sheetView>
  </sheetViews>
  <sheetFormatPr defaultRowHeight="15.75" x14ac:dyDescent="0.25"/>
  <cols>
    <col min="2" max="2" width="9.875" customWidth="1"/>
    <col min="3" max="3" width="10.25" customWidth="1"/>
    <col min="4" max="4" width="10" customWidth="1"/>
    <col min="7" max="7" width="8.125" customWidth="1"/>
    <col min="8" max="8" width="9.875" customWidth="1"/>
    <col min="9" max="9" width="11.875" customWidth="1"/>
  </cols>
  <sheetData>
    <row r="1" spans="1:11" ht="26.25" thickBot="1" x14ac:dyDescent="0.4">
      <c r="A1" s="52" t="s">
        <v>363</v>
      </c>
      <c r="B1" s="52"/>
      <c r="C1" s="52"/>
      <c r="D1" s="52"/>
      <c r="E1" s="52"/>
      <c r="F1" s="52"/>
      <c r="G1" s="52"/>
      <c r="H1" s="52"/>
      <c r="I1" s="52"/>
    </row>
    <row r="2" spans="1:11" ht="32.25" thickBot="1" x14ac:dyDescent="0.3">
      <c r="A2" s="24" t="s">
        <v>364</v>
      </c>
      <c r="B2" s="24" t="s">
        <v>365</v>
      </c>
      <c r="C2" s="24" t="s">
        <v>366</v>
      </c>
      <c r="D2" s="24" t="s">
        <v>33</v>
      </c>
      <c r="E2" s="24" t="s">
        <v>367</v>
      </c>
      <c r="F2" s="24" t="s">
        <v>368</v>
      </c>
      <c r="G2" s="24" t="s">
        <v>112</v>
      </c>
      <c r="H2" s="24" t="s">
        <v>8</v>
      </c>
      <c r="I2" s="24" t="s">
        <v>280</v>
      </c>
    </row>
    <row r="3" spans="1:11" x14ac:dyDescent="0.25">
      <c r="A3" s="1" t="s">
        <v>369</v>
      </c>
      <c r="B3" s="11" t="str">
        <f>LEFT(A3,2)</f>
        <v>P1</v>
      </c>
      <c r="C3" s="11" t="str">
        <f>RIGHT(A3,3)</f>
        <v>JAP</v>
      </c>
      <c r="D3" s="1">
        <f>VLOOKUP(B3,$A$16:$D$18,IF(C3=$B$15,2,IF(C3=$C$15,3,4)),0)</f>
        <v>450</v>
      </c>
      <c r="E3" s="1" t="s">
        <v>376</v>
      </c>
      <c r="F3" s="1">
        <f>D3*VLOOKUP(E3,$G$16:$I$18,2,0)</f>
        <v>36</v>
      </c>
      <c r="G3" s="1">
        <v>40</v>
      </c>
      <c r="H3" s="1">
        <f>D3*IF(AND(C3="USA",G3&gt;20),0.03,IF(AND(C3="USA",G3&lt;=20),0.05,0.07))</f>
        <v>31.500000000000004</v>
      </c>
      <c r="I3" s="37">
        <f>(D3+F3+H3)*G3</f>
        <v>20700</v>
      </c>
      <c r="K3" s="118"/>
    </row>
    <row r="4" spans="1:11" x14ac:dyDescent="0.25">
      <c r="A4" s="1" t="s">
        <v>370</v>
      </c>
      <c r="B4" s="11" t="str">
        <f t="shared" ref="B4:B12" si="0">LEFT(A4,2)</f>
        <v>P1</v>
      </c>
      <c r="C4" s="11" t="str">
        <f t="shared" ref="C4:C12" si="1">RIGHT(A4,3)</f>
        <v>KOR</v>
      </c>
      <c r="D4" s="1">
        <f t="shared" ref="D4:D12" si="2">VLOOKUP(B4,$A$16:$D$18,IF(C4=$B$15,2,IF(C4=$C$15,3,4)),0)</f>
        <v>300</v>
      </c>
      <c r="E4" s="1" t="s">
        <v>377</v>
      </c>
      <c r="F4" s="1">
        <f t="shared" ref="F4:F12" si="3">D4*VLOOKUP(E4,$G$16:$I$18,2,0)</f>
        <v>15</v>
      </c>
      <c r="G4" s="1">
        <v>50</v>
      </c>
      <c r="H4" s="1">
        <f t="shared" ref="H4:H12" si="4">D4*IF(AND(C4="USA",G4&gt;20),0.03,IF(AND(C4="USA",G4&lt;=20),0.05,0.07))</f>
        <v>21.000000000000004</v>
      </c>
      <c r="I4" s="37">
        <f t="shared" ref="I4:I12" si="5">(D4+F4+H4)*G4</f>
        <v>16800</v>
      </c>
    </row>
    <row r="5" spans="1:11" x14ac:dyDescent="0.25">
      <c r="A5" s="1" t="s">
        <v>371</v>
      </c>
      <c r="B5" s="11" t="str">
        <f t="shared" si="0"/>
        <v>P2</v>
      </c>
      <c r="C5" s="11" t="str">
        <f t="shared" si="1"/>
        <v>USA</v>
      </c>
      <c r="D5" s="1">
        <f t="shared" si="2"/>
        <v>600</v>
      </c>
      <c r="E5" s="1" t="s">
        <v>378</v>
      </c>
      <c r="F5" s="1">
        <f t="shared" si="3"/>
        <v>12</v>
      </c>
      <c r="G5" s="1">
        <v>20</v>
      </c>
      <c r="H5" s="1">
        <f t="shared" si="4"/>
        <v>30</v>
      </c>
      <c r="I5" s="37">
        <f t="shared" si="5"/>
        <v>12840</v>
      </c>
    </row>
    <row r="6" spans="1:11" x14ac:dyDescent="0.25">
      <c r="A6" s="1" t="s">
        <v>372</v>
      </c>
      <c r="B6" s="11" t="str">
        <f t="shared" si="0"/>
        <v>P2</v>
      </c>
      <c r="C6" s="11" t="str">
        <f t="shared" si="1"/>
        <v>JAP</v>
      </c>
      <c r="D6" s="1">
        <f t="shared" si="2"/>
        <v>560</v>
      </c>
      <c r="E6" s="1" t="s">
        <v>378</v>
      </c>
      <c r="F6" s="1">
        <f t="shared" si="3"/>
        <v>11.200000000000001</v>
      </c>
      <c r="G6" s="1">
        <v>10</v>
      </c>
      <c r="H6" s="1">
        <f t="shared" si="4"/>
        <v>39.200000000000003</v>
      </c>
      <c r="I6" s="37">
        <f t="shared" si="5"/>
        <v>6104.0000000000009</v>
      </c>
    </row>
    <row r="7" spans="1:11" x14ac:dyDescent="0.25">
      <c r="A7" s="1" t="s">
        <v>373</v>
      </c>
      <c r="B7" s="11" t="str">
        <f t="shared" si="0"/>
        <v>P2</v>
      </c>
      <c r="C7" s="11" t="str">
        <f t="shared" si="1"/>
        <v>KOR</v>
      </c>
      <c r="D7" s="1">
        <f t="shared" si="2"/>
        <v>350</v>
      </c>
      <c r="E7" s="1" t="s">
        <v>378</v>
      </c>
      <c r="F7" s="1">
        <f t="shared" si="3"/>
        <v>7</v>
      </c>
      <c r="G7" s="1">
        <v>15</v>
      </c>
      <c r="H7" s="1">
        <f t="shared" si="4"/>
        <v>24.500000000000004</v>
      </c>
      <c r="I7" s="37">
        <f t="shared" si="5"/>
        <v>5722.5</v>
      </c>
    </row>
    <row r="8" spans="1:11" x14ac:dyDescent="0.25">
      <c r="A8" s="1" t="s">
        <v>374</v>
      </c>
      <c r="B8" s="11" t="str">
        <f t="shared" si="0"/>
        <v>P3</v>
      </c>
      <c r="C8" s="11" t="str">
        <f t="shared" si="1"/>
        <v>USA</v>
      </c>
      <c r="D8" s="1">
        <f t="shared" si="2"/>
        <v>800</v>
      </c>
      <c r="E8" s="1" t="s">
        <v>378</v>
      </c>
      <c r="F8" s="1">
        <f t="shared" si="3"/>
        <v>16</v>
      </c>
      <c r="G8" s="1">
        <v>30</v>
      </c>
      <c r="H8" s="1">
        <f t="shared" si="4"/>
        <v>24</v>
      </c>
      <c r="I8" s="37">
        <f t="shared" si="5"/>
        <v>25200</v>
      </c>
    </row>
    <row r="9" spans="1:11" x14ac:dyDescent="0.25">
      <c r="A9" s="1" t="s">
        <v>375</v>
      </c>
      <c r="B9" s="11" t="str">
        <f t="shared" si="0"/>
        <v>P3</v>
      </c>
      <c r="C9" s="11" t="str">
        <f t="shared" si="1"/>
        <v>JAP</v>
      </c>
      <c r="D9" s="1">
        <f t="shared" si="2"/>
        <v>700</v>
      </c>
      <c r="E9" s="1" t="s">
        <v>376</v>
      </c>
      <c r="F9" s="1">
        <f t="shared" si="3"/>
        <v>56</v>
      </c>
      <c r="G9" s="1">
        <v>20</v>
      </c>
      <c r="H9" s="1">
        <f t="shared" si="4"/>
        <v>49.000000000000007</v>
      </c>
      <c r="I9" s="37">
        <f t="shared" si="5"/>
        <v>16100</v>
      </c>
    </row>
    <row r="10" spans="1:11" x14ac:dyDescent="0.25">
      <c r="A10" s="1" t="s">
        <v>371</v>
      </c>
      <c r="B10" s="11" t="str">
        <f t="shared" si="0"/>
        <v>P2</v>
      </c>
      <c r="C10" s="11" t="str">
        <f t="shared" si="1"/>
        <v>USA</v>
      </c>
      <c r="D10" s="1">
        <f t="shared" si="2"/>
        <v>600</v>
      </c>
      <c r="E10" s="1" t="s">
        <v>377</v>
      </c>
      <c r="F10" s="1">
        <f t="shared" si="3"/>
        <v>30</v>
      </c>
      <c r="G10" s="1">
        <v>24</v>
      </c>
      <c r="H10" s="1">
        <f t="shared" si="4"/>
        <v>18</v>
      </c>
      <c r="I10" s="37">
        <f t="shared" si="5"/>
        <v>15552</v>
      </c>
    </row>
    <row r="11" spans="1:11" x14ac:dyDescent="0.25">
      <c r="A11" s="1" t="s">
        <v>374</v>
      </c>
      <c r="B11" s="11" t="str">
        <f t="shared" si="0"/>
        <v>P3</v>
      </c>
      <c r="C11" s="11" t="str">
        <f t="shared" si="1"/>
        <v>USA</v>
      </c>
      <c r="D11" s="1">
        <f t="shared" si="2"/>
        <v>800</v>
      </c>
      <c r="E11" s="1" t="s">
        <v>376</v>
      </c>
      <c r="F11" s="1">
        <f t="shared" si="3"/>
        <v>64</v>
      </c>
      <c r="G11" s="1">
        <v>16</v>
      </c>
      <c r="H11" s="1">
        <f t="shared" si="4"/>
        <v>40</v>
      </c>
      <c r="I11" s="37">
        <f t="shared" si="5"/>
        <v>14464</v>
      </c>
    </row>
    <row r="12" spans="1:11" ht="16.5" thickBot="1" x14ac:dyDescent="0.3">
      <c r="A12" s="2" t="s">
        <v>375</v>
      </c>
      <c r="B12" s="4" t="str">
        <f t="shared" si="0"/>
        <v>P3</v>
      </c>
      <c r="C12" s="4" t="str">
        <f t="shared" si="1"/>
        <v>JAP</v>
      </c>
      <c r="D12" s="2">
        <f t="shared" si="2"/>
        <v>700</v>
      </c>
      <c r="E12" s="2" t="s">
        <v>377</v>
      </c>
      <c r="F12" s="2">
        <f t="shared" si="3"/>
        <v>35</v>
      </c>
      <c r="G12" s="2">
        <v>5</v>
      </c>
      <c r="H12" s="2">
        <f t="shared" si="4"/>
        <v>49.000000000000007</v>
      </c>
      <c r="I12" s="38">
        <f t="shared" si="5"/>
        <v>3920</v>
      </c>
    </row>
    <row r="14" spans="1:11" ht="16.5" thickBot="1" x14ac:dyDescent="0.3">
      <c r="A14" s="55" t="s">
        <v>275</v>
      </c>
      <c r="B14" s="55"/>
      <c r="C14" s="55"/>
      <c r="D14" s="55"/>
      <c r="G14" s="55" t="s">
        <v>385</v>
      </c>
      <c r="H14" s="55"/>
      <c r="I14" s="55"/>
    </row>
    <row r="15" spans="1:11" ht="16.5" thickBot="1" x14ac:dyDescent="0.3">
      <c r="A15" s="44" t="s">
        <v>365</v>
      </c>
      <c r="B15" s="44" t="s">
        <v>379</v>
      </c>
      <c r="C15" s="44" t="s">
        <v>380</v>
      </c>
      <c r="D15" s="44" t="s">
        <v>381</v>
      </c>
      <c r="G15" s="44" t="s">
        <v>367</v>
      </c>
      <c r="H15" s="90" t="s">
        <v>386</v>
      </c>
      <c r="I15" s="90"/>
    </row>
    <row r="16" spans="1:11" x14ac:dyDescent="0.25">
      <c r="A16" s="82" t="s">
        <v>382</v>
      </c>
      <c r="B16" s="1">
        <v>500</v>
      </c>
      <c r="C16" s="1">
        <v>450</v>
      </c>
      <c r="D16" s="1">
        <v>300</v>
      </c>
      <c r="G16" s="1" t="s">
        <v>378</v>
      </c>
      <c r="H16" s="114">
        <v>0.02</v>
      </c>
      <c r="I16" s="115"/>
    </row>
    <row r="17" spans="1:9" x14ac:dyDescent="0.25">
      <c r="A17" s="82" t="s">
        <v>383</v>
      </c>
      <c r="B17" s="1">
        <v>600</v>
      </c>
      <c r="C17" s="1">
        <v>560</v>
      </c>
      <c r="D17" s="1">
        <v>350</v>
      </c>
      <c r="G17" s="1" t="s">
        <v>377</v>
      </c>
      <c r="H17" s="114">
        <v>0.05</v>
      </c>
      <c r="I17" s="115"/>
    </row>
    <row r="18" spans="1:9" ht="16.5" thickBot="1" x14ac:dyDescent="0.3">
      <c r="A18" s="83" t="s">
        <v>384</v>
      </c>
      <c r="B18" s="2">
        <v>800</v>
      </c>
      <c r="C18" s="2">
        <v>700</v>
      </c>
      <c r="D18" s="2">
        <v>400</v>
      </c>
      <c r="G18" s="2" t="s">
        <v>376</v>
      </c>
      <c r="H18" s="116">
        <v>0.08</v>
      </c>
      <c r="I18" s="117"/>
    </row>
    <row r="20" spans="1:9" ht="16.5" thickBot="1" x14ac:dyDescent="0.3">
      <c r="A20" s="55" t="s">
        <v>213</v>
      </c>
      <c r="B20" s="55"/>
      <c r="C20" s="55"/>
      <c r="D20" s="55"/>
    </row>
    <row r="21" spans="1:9" ht="16.5" thickBot="1" x14ac:dyDescent="0.3">
      <c r="A21" s="44" t="s">
        <v>365</v>
      </c>
      <c r="B21" s="43" t="s">
        <v>382</v>
      </c>
      <c r="C21" s="43" t="s">
        <v>383</v>
      </c>
      <c r="D21" s="43" t="s">
        <v>384</v>
      </c>
    </row>
    <row r="22" spans="1:9" ht="16.5" thickBot="1" x14ac:dyDescent="0.3">
      <c r="A22" s="83" t="s">
        <v>387</v>
      </c>
      <c r="B22" s="2">
        <f>SUMIF($B$3:$B$12,B21,$I$3:$I$12)</f>
        <v>37500</v>
      </c>
      <c r="C22" s="2">
        <f t="shared" ref="C22:D22" si="6">SUMIF($B$3:$B$12,C21,$I$3:$I$12)</f>
        <v>40218.5</v>
      </c>
      <c r="D22" s="2">
        <f t="shared" si="6"/>
        <v>59684</v>
      </c>
    </row>
  </sheetData>
  <mergeCells count="8">
    <mergeCell ref="A1:I1"/>
    <mergeCell ref="A14:D14"/>
    <mergeCell ref="G14:I14"/>
    <mergeCell ref="A20:D20"/>
    <mergeCell ref="H15:I15"/>
    <mergeCell ref="H16:I16"/>
    <mergeCell ref="H17:I17"/>
    <mergeCell ref="H18:I1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D4" sqref="D4"/>
    </sheetView>
  </sheetViews>
  <sheetFormatPr defaultRowHeight="15.75" x14ac:dyDescent="0.25"/>
  <cols>
    <col min="1" max="1" width="6" customWidth="1"/>
    <col min="2" max="2" width="9.75" customWidth="1"/>
    <col min="3" max="3" width="6.5" customWidth="1"/>
    <col min="5" max="5" width="10.25" customWidth="1"/>
    <col min="7" max="7" width="10" customWidth="1"/>
    <col min="8" max="8" width="10.875" customWidth="1"/>
    <col min="9" max="9" width="14.75" customWidth="1"/>
  </cols>
  <sheetData>
    <row r="1" spans="1:9" ht="23.25" thickBot="1" x14ac:dyDescent="0.35">
      <c r="A1" s="69" t="s">
        <v>388</v>
      </c>
      <c r="B1" s="69"/>
      <c r="C1" s="69"/>
      <c r="D1" s="69"/>
      <c r="E1" s="69"/>
      <c r="F1" s="69"/>
      <c r="G1" s="69"/>
      <c r="H1" s="69"/>
      <c r="I1" s="69"/>
    </row>
    <row r="2" spans="1:9" ht="32.25" thickBot="1" x14ac:dyDescent="0.3">
      <c r="A2" s="24" t="s">
        <v>117</v>
      </c>
      <c r="B2" s="24" t="s">
        <v>389</v>
      </c>
      <c r="C2" s="24" t="s">
        <v>390</v>
      </c>
      <c r="D2" s="24" t="s">
        <v>391</v>
      </c>
      <c r="E2" s="24" t="s">
        <v>33</v>
      </c>
      <c r="F2" s="24" t="s">
        <v>112</v>
      </c>
      <c r="G2" s="24" t="s">
        <v>280</v>
      </c>
      <c r="H2" s="24" t="s">
        <v>392</v>
      </c>
      <c r="I2" s="24" t="s">
        <v>221</v>
      </c>
    </row>
    <row r="3" spans="1:9" x14ac:dyDescent="0.25">
      <c r="A3" s="1">
        <v>3</v>
      </c>
      <c r="B3" s="1" t="s">
        <v>395</v>
      </c>
      <c r="C3" s="1" t="str">
        <f>MID(B3,2,1)</f>
        <v>1</v>
      </c>
      <c r="D3" s="1" t="str">
        <f>VLOOKUP(LEFT(B3,1),$A$15:$B$18,2,0)</f>
        <v>Văn học</v>
      </c>
      <c r="E3" s="1">
        <f>VLOOKUP(LEFT(B3,1),$A$15:$D$18,IF(C3="1",3,4),0)</f>
        <v>1000</v>
      </c>
      <c r="F3" s="1">
        <v>15</v>
      </c>
      <c r="G3" s="37">
        <f>F3*E3</f>
        <v>15000</v>
      </c>
      <c r="H3" s="37">
        <f>IF(F3&gt;20,0.2,0)*G3</f>
        <v>0</v>
      </c>
      <c r="I3" s="37">
        <f>G3-H3</f>
        <v>15000</v>
      </c>
    </row>
    <row r="4" spans="1:9" x14ac:dyDescent="0.25">
      <c r="A4" s="1">
        <v>5</v>
      </c>
      <c r="B4" s="1" t="s">
        <v>397</v>
      </c>
      <c r="C4" s="1" t="str">
        <f>MID(B4,2,1)</f>
        <v>1</v>
      </c>
      <c r="D4" s="1" t="str">
        <f>VLOOKUP(LEFT(B4,1),$A$15:$B$18,2,0)</f>
        <v>Kỹ thuật</v>
      </c>
      <c r="E4" s="1">
        <f>VLOOKUP(LEFT(B4,1),$A$15:$D$18,IF(C4="1",3,4),0)</f>
        <v>3000</v>
      </c>
      <c r="F4" s="1">
        <v>10</v>
      </c>
      <c r="G4" s="37">
        <f>F4*E4</f>
        <v>30000</v>
      </c>
      <c r="H4" s="37">
        <f>IF(F4&gt;20,0.2,0)*G4</f>
        <v>0</v>
      </c>
      <c r="I4" s="37">
        <f>G4-H4</f>
        <v>30000</v>
      </c>
    </row>
    <row r="5" spans="1:9" x14ac:dyDescent="0.25">
      <c r="A5" s="1">
        <v>6</v>
      </c>
      <c r="B5" s="1" t="s">
        <v>398</v>
      </c>
      <c r="C5" s="1" t="str">
        <f>MID(B5,2,1)</f>
        <v>2</v>
      </c>
      <c r="D5" s="1" t="str">
        <f>VLOOKUP(LEFT(B5,1),$A$15:$B$18,2,0)</f>
        <v>Kinh tế</v>
      </c>
      <c r="E5" s="1">
        <f>VLOOKUP(LEFT(B5,1),$A$15:$D$18,IF(C5="1",3,4),0)</f>
        <v>2500</v>
      </c>
      <c r="F5" s="1">
        <v>20</v>
      </c>
      <c r="G5" s="37">
        <f>F5*E5</f>
        <v>50000</v>
      </c>
      <c r="H5" s="37">
        <f>IF(F5&gt;20,0.2,0)*G5</f>
        <v>0</v>
      </c>
      <c r="I5" s="37">
        <f>G5-H5</f>
        <v>50000</v>
      </c>
    </row>
    <row r="6" spans="1:9" x14ac:dyDescent="0.25">
      <c r="A6" s="1">
        <v>1</v>
      </c>
      <c r="B6" s="1" t="s">
        <v>393</v>
      </c>
      <c r="C6" s="1" t="str">
        <f>MID(B6,2,1)</f>
        <v>1</v>
      </c>
      <c r="D6" s="1" t="str">
        <f>VLOOKUP(LEFT(B6,1),$A$15:$B$18,2,0)</f>
        <v>Kỹ thuật</v>
      </c>
      <c r="E6" s="1">
        <f>VLOOKUP(LEFT(B6,1),$A$15:$D$18,IF(C6="1",3,4),0)</f>
        <v>3000</v>
      </c>
      <c r="F6" s="1">
        <v>20</v>
      </c>
      <c r="G6" s="37">
        <f>F6*E6</f>
        <v>60000</v>
      </c>
      <c r="H6" s="37">
        <f>IF(F6&gt;20,0.2,0)*G6</f>
        <v>0</v>
      </c>
      <c r="I6" s="37">
        <f>G6-H6</f>
        <v>60000</v>
      </c>
    </row>
    <row r="7" spans="1:9" x14ac:dyDescent="0.25">
      <c r="A7" s="1">
        <v>7</v>
      </c>
      <c r="B7" s="1" t="s">
        <v>395</v>
      </c>
      <c r="C7" s="1" t="str">
        <f>MID(B7,2,1)</f>
        <v>1</v>
      </c>
      <c r="D7" s="1" t="str">
        <f>VLOOKUP(LEFT(B7,1),$A$15:$B$18,2,0)</f>
        <v>Văn học</v>
      </c>
      <c r="E7" s="1">
        <f>VLOOKUP(LEFT(B7,1),$A$15:$D$18,IF(C7="1",3,4),0)</f>
        <v>1000</v>
      </c>
      <c r="F7" s="1">
        <v>70</v>
      </c>
      <c r="G7" s="37">
        <f>F7*E7</f>
        <v>70000</v>
      </c>
      <c r="H7" s="37">
        <f>IF(F7&gt;20,0.2,0)*G7</f>
        <v>14000</v>
      </c>
      <c r="I7" s="37">
        <f>G7-H7</f>
        <v>56000</v>
      </c>
    </row>
    <row r="8" spans="1:9" x14ac:dyDescent="0.25">
      <c r="A8" s="1">
        <v>2</v>
      </c>
      <c r="B8" s="1" t="s">
        <v>394</v>
      </c>
      <c r="C8" s="1" t="str">
        <f>MID(B8,2,1)</f>
        <v>2</v>
      </c>
      <c r="D8" s="1" t="str">
        <f>VLOOKUP(LEFT(B8,1),$A$15:$B$18,2,0)</f>
        <v>Kinh tế</v>
      </c>
      <c r="E8" s="1">
        <f>VLOOKUP(LEFT(B8,1),$A$15:$D$18,IF(C8="1",3,4),0)</f>
        <v>2500</v>
      </c>
      <c r="F8" s="1">
        <v>30</v>
      </c>
      <c r="G8" s="37">
        <f>F8*E8</f>
        <v>75000</v>
      </c>
      <c r="H8" s="37">
        <f>IF(F8&gt;20,0.2,0)*G8</f>
        <v>15000</v>
      </c>
      <c r="I8" s="37">
        <f>G8-H8</f>
        <v>60000</v>
      </c>
    </row>
    <row r="9" spans="1:9" x14ac:dyDescent="0.25">
      <c r="A9" s="1">
        <v>4</v>
      </c>
      <c r="B9" s="1" t="s">
        <v>396</v>
      </c>
      <c r="C9" s="1" t="str">
        <f>MID(B9,2,1)</f>
        <v>2</v>
      </c>
      <c r="D9" s="1" t="str">
        <f>VLOOKUP(LEFT(B9,1),$A$15:$B$18,2,0)</f>
        <v>Y học</v>
      </c>
      <c r="E9" s="1">
        <f>VLOOKUP(LEFT(B9,1),$A$15:$D$18,IF(C9="1",3,4),0)</f>
        <v>4500</v>
      </c>
      <c r="F9" s="1">
        <v>40</v>
      </c>
      <c r="G9" s="37">
        <f>F9*E9</f>
        <v>180000</v>
      </c>
      <c r="H9" s="37">
        <f>IF(F9&gt;20,0.2,0)*G9</f>
        <v>36000</v>
      </c>
      <c r="I9" s="37">
        <f>G9-H9</f>
        <v>144000</v>
      </c>
    </row>
    <row r="10" spans="1:9" ht="16.5" thickBot="1" x14ac:dyDescent="0.3">
      <c r="A10" s="2">
        <v>8</v>
      </c>
      <c r="B10" s="2" t="s">
        <v>399</v>
      </c>
      <c r="C10" s="2" t="str">
        <f>MID(B10,2,1)</f>
        <v>1</v>
      </c>
      <c r="D10" s="2" t="str">
        <f>VLOOKUP(LEFT(B10,1),$A$15:$B$18,2,0)</f>
        <v>Y học</v>
      </c>
      <c r="E10" s="2">
        <f>VLOOKUP(LEFT(B10,1),$A$15:$D$18,IF(C10="1",3,4),0)</f>
        <v>4000</v>
      </c>
      <c r="F10" s="2">
        <v>80</v>
      </c>
      <c r="G10" s="38">
        <f>F10*E10</f>
        <v>320000</v>
      </c>
      <c r="H10" s="38">
        <f>IF(F10&gt;20,0.2,0)*G10</f>
        <v>64000</v>
      </c>
      <c r="I10" s="38">
        <f>G10-H10</f>
        <v>256000</v>
      </c>
    </row>
    <row r="13" spans="1:9" ht="16.5" thickBot="1" x14ac:dyDescent="0.3">
      <c r="A13" s="55" t="s">
        <v>275</v>
      </c>
      <c r="B13" s="55"/>
      <c r="C13" s="55"/>
      <c r="D13" s="55"/>
    </row>
    <row r="14" spans="1:9" ht="32.25" thickBot="1" x14ac:dyDescent="0.3">
      <c r="A14" s="24" t="s">
        <v>389</v>
      </c>
      <c r="B14" s="24" t="s">
        <v>391</v>
      </c>
      <c r="C14" s="24" t="s">
        <v>400</v>
      </c>
      <c r="D14" s="24" t="s">
        <v>401</v>
      </c>
    </row>
    <row r="15" spans="1:9" x14ac:dyDescent="0.25">
      <c r="A15" s="1" t="s">
        <v>236</v>
      </c>
      <c r="B15" s="1" t="s">
        <v>402</v>
      </c>
      <c r="C15" s="1">
        <v>3000</v>
      </c>
      <c r="D15" s="1">
        <v>3500</v>
      </c>
    </row>
    <row r="16" spans="1:9" x14ac:dyDescent="0.25">
      <c r="A16" s="1" t="s">
        <v>238</v>
      </c>
      <c r="B16" s="1" t="s">
        <v>403</v>
      </c>
      <c r="C16" s="1">
        <v>2000</v>
      </c>
      <c r="D16" s="1">
        <v>2500</v>
      </c>
    </row>
    <row r="17" spans="1:4" x14ac:dyDescent="0.25">
      <c r="A17" s="1" t="s">
        <v>237</v>
      </c>
      <c r="B17" s="1" t="s">
        <v>404</v>
      </c>
      <c r="C17" s="1">
        <v>1000</v>
      </c>
      <c r="D17" s="1">
        <v>1500</v>
      </c>
    </row>
    <row r="18" spans="1:4" ht="16.5" thickBot="1" x14ac:dyDescent="0.3">
      <c r="A18" s="2" t="s">
        <v>359</v>
      </c>
      <c r="B18" s="2" t="s">
        <v>405</v>
      </c>
      <c r="C18" s="2">
        <v>4000</v>
      </c>
      <c r="D18" s="2">
        <v>4500</v>
      </c>
    </row>
  </sheetData>
  <sortState ref="A3:I10">
    <sortCondition ref="G3:G10"/>
  </sortState>
  <mergeCells count="2">
    <mergeCell ref="A1:I1"/>
    <mergeCell ref="A13:D1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L24" sqref="L24"/>
    </sheetView>
  </sheetViews>
  <sheetFormatPr defaultRowHeight="15.75" x14ac:dyDescent="0.25"/>
  <sheetData>
    <row r="1" spans="1:9" ht="16.5" thickBot="1" x14ac:dyDescent="0.3"/>
    <row r="2" spans="1:9" ht="16.5" thickBot="1" x14ac:dyDescent="0.3">
      <c r="A2" s="24" t="s">
        <v>391</v>
      </c>
    </row>
    <row r="3" spans="1:9" x14ac:dyDescent="0.25">
      <c r="A3" t="s">
        <v>402</v>
      </c>
    </row>
    <row r="4" spans="1:9" ht="16.5" thickBot="1" x14ac:dyDescent="0.3"/>
    <row r="5" spans="1:9" ht="32.25" thickBot="1" x14ac:dyDescent="0.3">
      <c r="A5" s="24" t="s">
        <v>117</v>
      </c>
      <c r="B5" s="24" t="s">
        <v>389</v>
      </c>
      <c r="C5" s="24" t="s">
        <v>390</v>
      </c>
      <c r="D5" s="24" t="s">
        <v>391</v>
      </c>
      <c r="E5" s="24" t="s">
        <v>33</v>
      </c>
      <c r="F5" s="24" t="s">
        <v>112</v>
      </c>
      <c r="G5" s="24" t="s">
        <v>280</v>
      </c>
      <c r="H5" s="24" t="s">
        <v>392</v>
      </c>
      <c r="I5" s="24" t="s">
        <v>221</v>
      </c>
    </row>
    <row r="6" spans="1:9" x14ac:dyDescent="0.25">
      <c r="A6" s="1">
        <v>5</v>
      </c>
      <c r="B6" s="1" t="s">
        <v>397</v>
      </c>
      <c r="C6" s="87">
        <v>1</v>
      </c>
      <c r="D6" s="1" t="s">
        <v>402</v>
      </c>
      <c r="E6" s="1">
        <v>3000</v>
      </c>
      <c r="F6" s="1">
        <v>10</v>
      </c>
      <c r="G6" s="37">
        <v>30000</v>
      </c>
      <c r="H6" s="37">
        <v>0</v>
      </c>
      <c r="I6" s="37">
        <v>30000</v>
      </c>
    </row>
    <row r="7" spans="1:9" ht="16.5" thickBot="1" x14ac:dyDescent="0.3">
      <c r="A7" s="2">
        <v>1</v>
      </c>
      <c r="B7" s="2" t="s">
        <v>393</v>
      </c>
      <c r="C7" s="88">
        <v>1</v>
      </c>
      <c r="D7" s="2" t="s">
        <v>402</v>
      </c>
      <c r="E7" s="2">
        <v>3000</v>
      </c>
      <c r="F7" s="2">
        <v>20</v>
      </c>
      <c r="G7" s="38">
        <v>60000</v>
      </c>
      <c r="H7" s="38">
        <v>0</v>
      </c>
      <c r="I7" s="38">
        <v>60000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workbookViewId="0">
      <selection activeCell="M22" sqref="M22"/>
    </sheetView>
  </sheetViews>
  <sheetFormatPr defaultRowHeight="15.75" x14ac:dyDescent="0.25"/>
  <cols>
    <col min="1" max="1" width="5" customWidth="1"/>
    <col min="2" max="2" width="7.875" customWidth="1"/>
    <col min="3" max="3" width="7.625" customWidth="1"/>
    <col min="4" max="4" width="10.125" customWidth="1"/>
    <col min="5" max="5" width="9" customWidth="1"/>
    <col min="7" max="7" width="8.125" customWidth="1"/>
    <col min="8" max="8" width="10.75" customWidth="1"/>
    <col min="9" max="9" width="11" customWidth="1"/>
  </cols>
  <sheetData>
    <row r="1" spans="1:12" ht="23.25" thickBot="1" x14ac:dyDescent="0.35">
      <c r="A1" s="69" t="s">
        <v>406</v>
      </c>
      <c r="B1" s="69"/>
      <c r="C1" s="69"/>
      <c r="D1" s="69"/>
      <c r="E1" s="69"/>
      <c r="F1" s="69"/>
      <c r="G1" s="69"/>
      <c r="H1" s="69"/>
      <c r="I1" s="69"/>
    </row>
    <row r="2" spans="1:12" ht="32.25" thickBot="1" x14ac:dyDescent="0.3">
      <c r="A2" s="24" t="s">
        <v>117</v>
      </c>
      <c r="B2" s="24" t="s">
        <v>185</v>
      </c>
      <c r="C2" s="24" t="s">
        <v>407</v>
      </c>
      <c r="D2" s="24" t="s">
        <v>408</v>
      </c>
      <c r="E2" s="24" t="s">
        <v>409</v>
      </c>
      <c r="F2" s="24" t="s">
        <v>112</v>
      </c>
      <c r="G2" s="24" t="s">
        <v>280</v>
      </c>
      <c r="H2" s="24" t="s">
        <v>410</v>
      </c>
      <c r="I2" s="24" t="s">
        <v>221</v>
      </c>
    </row>
    <row r="3" spans="1:12" x14ac:dyDescent="0.25">
      <c r="A3" s="1">
        <v>3</v>
      </c>
      <c r="B3" s="1" t="s">
        <v>413</v>
      </c>
      <c r="C3" s="11" t="str">
        <f>LEFT(B3,1)</f>
        <v>S</v>
      </c>
      <c r="D3" s="1" t="str">
        <f>VLOOKUP(C3,$A$15:$B$19,2,0)</f>
        <v>Song hỹ</v>
      </c>
      <c r="E3" s="11">
        <f>VALUE(MID(B3,2,1))</f>
        <v>2</v>
      </c>
      <c r="F3" s="1">
        <v>27</v>
      </c>
      <c r="G3" s="37">
        <f>F3*VLOOKUP(C3,$A$15:$D$19,IF(MID(B3,3,1)="1",3,4))</f>
        <v>8640</v>
      </c>
      <c r="H3" s="1">
        <f>G3*HLOOKUP(E3,$G$14:$J$15,2,0)</f>
        <v>172.8</v>
      </c>
      <c r="I3" s="37">
        <f>G3-H3</f>
        <v>8467.2000000000007</v>
      </c>
      <c r="L3" s="76"/>
    </row>
    <row r="4" spans="1:12" x14ac:dyDescent="0.25">
      <c r="A4" s="1">
        <v>1</v>
      </c>
      <c r="B4" s="1" t="s">
        <v>411</v>
      </c>
      <c r="C4" s="11" t="str">
        <f>LEFT(B4,1)</f>
        <v>S</v>
      </c>
      <c r="D4" s="1" t="str">
        <f>VLOOKUP(C4,$A$15:$B$19,2,0)</f>
        <v>Song hỹ</v>
      </c>
      <c r="E4" s="11">
        <f>VALUE(MID(B4,2,1))</f>
        <v>1</v>
      </c>
      <c r="F4" s="1">
        <v>24</v>
      </c>
      <c r="G4" s="37">
        <f>F4*VLOOKUP(C4,$A$15:$D$19,IF(MID(B4,3,1)="1",3,4))</f>
        <v>7680</v>
      </c>
      <c r="H4" s="1">
        <f>G4*HLOOKUP(E4,$G$14:$J$15,2,0)</f>
        <v>76.8</v>
      </c>
      <c r="I4" s="37">
        <f>G4-H4</f>
        <v>7603.2</v>
      </c>
    </row>
    <row r="5" spans="1:12" x14ac:dyDescent="0.25">
      <c r="A5" s="1">
        <v>8</v>
      </c>
      <c r="B5" s="1" t="s">
        <v>417</v>
      </c>
      <c r="C5" s="11" t="str">
        <f>LEFT(B5,1)</f>
        <v>N</v>
      </c>
      <c r="D5" s="1" t="str">
        <f>VLOOKUP(C5,$A$15:$B$19,2,0)</f>
        <v>Nitaku</v>
      </c>
      <c r="E5" s="11">
        <f>VALUE(MID(B5,2,1))</f>
        <v>2</v>
      </c>
      <c r="F5" s="1">
        <v>18</v>
      </c>
      <c r="G5" s="37">
        <f>F5*VLOOKUP(C5,$A$15:$D$19,IF(MID(B5,3,1)="1",3,4))</f>
        <v>3780</v>
      </c>
      <c r="H5" s="1">
        <f>G5*HLOOKUP(E5,$G$14:$J$15,2,0)</f>
        <v>75.600000000000009</v>
      </c>
      <c r="I5" s="37">
        <f>G5-H5</f>
        <v>3704.4</v>
      </c>
    </row>
    <row r="6" spans="1:12" x14ac:dyDescent="0.25">
      <c r="A6" s="1">
        <v>2</v>
      </c>
      <c r="B6" s="1" t="s">
        <v>412</v>
      </c>
      <c r="C6" s="11" t="str">
        <f>LEFT(B6,1)</f>
        <v>Y</v>
      </c>
      <c r="D6" s="1" t="str">
        <f>VLOOKUP(C6,$A$15:$B$19,2,0)</f>
        <v>Yasaka</v>
      </c>
      <c r="E6" s="11">
        <f>VALUE(MID(B6,2,1))</f>
        <v>3</v>
      </c>
      <c r="F6" s="1">
        <v>16</v>
      </c>
      <c r="G6" s="37">
        <f>F6*VLOOKUP(C6,$A$15:$D$19,IF(MID(B6,3,1)="1",3,4))</f>
        <v>3520</v>
      </c>
      <c r="H6" s="1">
        <f>G6*HLOOKUP(E6,$G$14:$J$15,2,0)</f>
        <v>140.80000000000001</v>
      </c>
      <c r="I6" s="37">
        <f>G6-H6</f>
        <v>3379.2</v>
      </c>
    </row>
    <row r="7" spans="1:12" x14ac:dyDescent="0.25">
      <c r="A7" s="1">
        <v>6</v>
      </c>
      <c r="B7" s="1" t="s">
        <v>411</v>
      </c>
      <c r="C7" s="11" t="str">
        <f>LEFT(B7,1)</f>
        <v>S</v>
      </c>
      <c r="D7" s="1" t="str">
        <f>VLOOKUP(C7,$A$15:$B$19,2,0)</f>
        <v>Song hỹ</v>
      </c>
      <c r="E7" s="11">
        <f>VALUE(MID(B7,2,1))</f>
        <v>1</v>
      </c>
      <c r="F7" s="1">
        <v>11</v>
      </c>
      <c r="G7" s="37">
        <f>F7*VLOOKUP(C7,$A$15:$D$19,IF(MID(B7,3,1)="1",3,4))</f>
        <v>3520</v>
      </c>
      <c r="H7" s="1">
        <f>G7*HLOOKUP(E7,$G$14:$J$15,2,0)</f>
        <v>35.200000000000003</v>
      </c>
      <c r="I7" s="37">
        <f>G7-H7</f>
        <v>3484.8</v>
      </c>
    </row>
    <row r="8" spans="1:12" x14ac:dyDescent="0.25">
      <c r="A8" s="1">
        <v>9</v>
      </c>
      <c r="B8" s="1" t="s">
        <v>418</v>
      </c>
      <c r="C8" s="11" t="str">
        <f>LEFT(B8,1)</f>
        <v>Y</v>
      </c>
      <c r="D8" s="1" t="str">
        <f>VLOOKUP(C8,$A$15:$B$19,2,0)</f>
        <v>Yasaka</v>
      </c>
      <c r="E8" s="11">
        <f>VALUE(MID(B8,2,1))</f>
        <v>1</v>
      </c>
      <c r="F8" s="1">
        <v>12</v>
      </c>
      <c r="G8" s="37">
        <f>F8*VLOOKUP(C8,$A$15:$D$19,IF(MID(B8,3,1)="1",3,4))</f>
        <v>3360</v>
      </c>
      <c r="H8" s="1">
        <f>G8*HLOOKUP(E8,$G$14:$J$15,2,0)</f>
        <v>33.6</v>
      </c>
      <c r="I8" s="37">
        <f>G8-H8</f>
        <v>3326.4</v>
      </c>
    </row>
    <row r="9" spans="1:12" x14ac:dyDescent="0.25">
      <c r="A9" s="1">
        <v>4</v>
      </c>
      <c r="B9" s="1" t="s">
        <v>414</v>
      </c>
      <c r="C9" s="11" t="str">
        <f>LEFT(B9,1)</f>
        <v>N</v>
      </c>
      <c r="D9" s="1" t="str">
        <f>VLOOKUP(C9,$A$15:$B$19,2,0)</f>
        <v>Nitaku</v>
      </c>
      <c r="E9" s="11">
        <f>VALUE(MID(B9,2,1))</f>
        <v>4</v>
      </c>
      <c r="F9" s="1">
        <v>14</v>
      </c>
      <c r="G9" s="37">
        <f>F9*VLOOKUP(C9,$A$15:$D$19,IF(MID(B9,3,1)="1",3,4))</f>
        <v>2800</v>
      </c>
      <c r="H9" s="1">
        <f>G9*HLOOKUP(E9,$G$14:$J$15,2,0)</f>
        <v>140</v>
      </c>
      <c r="I9" s="37">
        <f>G9-H9</f>
        <v>2660</v>
      </c>
    </row>
    <row r="10" spans="1:12" x14ac:dyDescent="0.25">
      <c r="A10" s="1">
        <v>7</v>
      </c>
      <c r="B10" s="1" t="s">
        <v>416</v>
      </c>
      <c r="C10" s="11" t="str">
        <f>LEFT(B10,1)</f>
        <v>W</v>
      </c>
      <c r="D10" s="1" t="str">
        <f>VLOOKUP(C10,$A$15:$B$19,2,0)</f>
        <v>Wabaka</v>
      </c>
      <c r="E10" s="11">
        <f>VALUE(MID(B10,2,1))</f>
        <v>4</v>
      </c>
      <c r="F10" s="1">
        <v>16</v>
      </c>
      <c r="G10" s="37">
        <f>F10*VLOOKUP(C10,$A$15:$D$19,IF(MID(B10,3,1)="1",3,4))</f>
        <v>2240</v>
      </c>
      <c r="H10" s="1">
        <f>G10*HLOOKUP(E10,$G$14:$J$15,2,0)</f>
        <v>112</v>
      </c>
      <c r="I10" s="37">
        <f>G10-H10</f>
        <v>2128</v>
      </c>
    </row>
    <row r="11" spans="1:12" ht="16.5" thickBot="1" x14ac:dyDescent="0.3">
      <c r="A11" s="2">
        <v>5</v>
      </c>
      <c r="B11" s="2" t="s">
        <v>415</v>
      </c>
      <c r="C11" s="4" t="str">
        <f>LEFT(B11,1)</f>
        <v>B</v>
      </c>
      <c r="D11" s="2" t="str">
        <f>VLOOKUP(C11,$A$15:$B$19,2,0)</f>
        <v>Butterfly</v>
      </c>
      <c r="E11" s="4">
        <f>VALUE(MID(B11,2,1))</f>
        <v>3</v>
      </c>
      <c r="F11" s="2">
        <v>12</v>
      </c>
      <c r="G11" s="38">
        <f>F11*VLOOKUP(C11,$A$15:$D$19,IF(MID(B11,3,1)="1",3,4))</f>
        <v>1920</v>
      </c>
      <c r="H11" s="2">
        <f>G11*HLOOKUP(E11,$G$14:$J$15,2,0)</f>
        <v>76.8</v>
      </c>
      <c r="I11" s="38">
        <f>G11-H11</f>
        <v>1843.2</v>
      </c>
    </row>
    <row r="13" spans="1:12" ht="16.5" thickBot="1" x14ac:dyDescent="0.3">
      <c r="A13" s="55" t="s">
        <v>275</v>
      </c>
      <c r="B13" s="55"/>
      <c r="C13" s="55"/>
      <c r="D13" s="55"/>
      <c r="F13" s="55" t="s">
        <v>419</v>
      </c>
      <c r="G13" s="55"/>
      <c r="H13" s="55"/>
      <c r="I13" s="55"/>
      <c r="J13" s="55"/>
    </row>
    <row r="14" spans="1:12" ht="32.25" thickBot="1" x14ac:dyDescent="0.3">
      <c r="A14" s="24" t="s">
        <v>407</v>
      </c>
      <c r="B14" s="24" t="s">
        <v>408</v>
      </c>
      <c r="C14" s="24" t="s">
        <v>400</v>
      </c>
      <c r="D14" s="24" t="s">
        <v>401</v>
      </c>
      <c r="F14" s="24" t="s">
        <v>409</v>
      </c>
      <c r="G14" s="43">
        <v>1</v>
      </c>
      <c r="H14" s="43">
        <v>2</v>
      </c>
      <c r="I14" s="43">
        <v>3</v>
      </c>
      <c r="J14" s="43">
        <v>4</v>
      </c>
    </row>
    <row r="15" spans="1:12" ht="32.25" thickBot="1" x14ac:dyDescent="0.3">
      <c r="A15" s="1" t="s">
        <v>238</v>
      </c>
      <c r="B15" s="1" t="s">
        <v>424</v>
      </c>
      <c r="C15" s="1">
        <v>260</v>
      </c>
      <c r="D15" s="1">
        <v>160</v>
      </c>
      <c r="F15" s="47" t="s">
        <v>420</v>
      </c>
      <c r="G15" s="99">
        <v>0.01</v>
      </c>
      <c r="H15" s="99">
        <v>0.02</v>
      </c>
      <c r="I15" s="99">
        <v>0.04</v>
      </c>
      <c r="J15" s="99">
        <v>0.05</v>
      </c>
    </row>
    <row r="16" spans="1:12" x14ac:dyDescent="0.25">
      <c r="A16" s="1" t="s">
        <v>298</v>
      </c>
      <c r="B16" s="1" t="s">
        <v>425</v>
      </c>
      <c r="C16" s="1">
        <v>200</v>
      </c>
      <c r="D16" s="1">
        <v>210</v>
      </c>
    </row>
    <row r="17" spans="1:4" x14ac:dyDescent="0.25">
      <c r="A17" s="1" t="s">
        <v>421</v>
      </c>
      <c r="B17" s="1" t="s">
        <v>426</v>
      </c>
      <c r="C17" s="1">
        <v>320</v>
      </c>
      <c r="D17" s="1">
        <v>140</v>
      </c>
    </row>
    <row r="18" spans="1:4" x14ac:dyDescent="0.25">
      <c r="A18" s="1" t="s">
        <v>422</v>
      </c>
      <c r="B18" s="1" t="s">
        <v>427</v>
      </c>
      <c r="C18" s="1">
        <v>280</v>
      </c>
      <c r="D18" s="1">
        <v>220</v>
      </c>
    </row>
    <row r="19" spans="1:4" ht="16.5" thickBot="1" x14ac:dyDescent="0.3">
      <c r="A19" s="2" t="s">
        <v>423</v>
      </c>
      <c r="B19" s="2" t="s">
        <v>428</v>
      </c>
      <c r="C19" s="2">
        <v>190</v>
      </c>
      <c r="D19" s="2">
        <v>130</v>
      </c>
    </row>
  </sheetData>
  <sortState ref="A3:I11">
    <sortCondition descending="1" ref="G3:G11"/>
  </sortState>
  <mergeCells count="3">
    <mergeCell ref="A1:I1"/>
    <mergeCell ref="A13:D13"/>
    <mergeCell ref="F13:J13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>
      <selection activeCell="E24" sqref="E24"/>
    </sheetView>
  </sheetViews>
  <sheetFormatPr defaultRowHeight="15.75" x14ac:dyDescent="0.25"/>
  <sheetData>
    <row r="1" spans="1:9" ht="16.5" thickBot="1" x14ac:dyDescent="0.3"/>
    <row r="2" spans="1:9" ht="16.5" thickBot="1" x14ac:dyDescent="0.3">
      <c r="A2" s="24" t="s">
        <v>407</v>
      </c>
      <c r="B2" s="24" t="s">
        <v>112</v>
      </c>
    </row>
    <row r="3" spans="1:9" ht="16.5" thickBot="1" x14ac:dyDescent="0.3">
      <c r="A3" s="102" t="s">
        <v>421</v>
      </c>
      <c r="B3" s="105" t="s">
        <v>429</v>
      </c>
    </row>
    <row r="5" spans="1:9" ht="16.5" thickBot="1" x14ac:dyDescent="0.3"/>
    <row r="6" spans="1:9" ht="32.25" thickBot="1" x14ac:dyDescent="0.3">
      <c r="A6" s="24" t="s">
        <v>117</v>
      </c>
      <c r="B6" s="24" t="s">
        <v>185</v>
      </c>
      <c r="C6" s="24" t="s">
        <v>407</v>
      </c>
      <c r="D6" s="24" t="s">
        <v>408</v>
      </c>
      <c r="E6" s="24" t="s">
        <v>409</v>
      </c>
      <c r="F6" s="24" t="s">
        <v>112</v>
      </c>
      <c r="G6" s="24" t="s">
        <v>280</v>
      </c>
      <c r="H6" s="24" t="s">
        <v>410</v>
      </c>
      <c r="I6" s="24" t="s">
        <v>221</v>
      </c>
    </row>
    <row r="7" spans="1:9" x14ac:dyDescent="0.25">
      <c r="A7" s="1">
        <v>3</v>
      </c>
      <c r="B7" s="1" t="s">
        <v>413</v>
      </c>
      <c r="C7" s="11" t="s">
        <v>421</v>
      </c>
      <c r="D7" s="1" t="s">
        <v>426</v>
      </c>
      <c r="E7" s="11">
        <v>2</v>
      </c>
      <c r="F7" s="1">
        <v>27</v>
      </c>
      <c r="G7" s="37">
        <v>8640</v>
      </c>
      <c r="H7" s="1">
        <v>172.8</v>
      </c>
      <c r="I7" s="37">
        <v>8467.2000000000007</v>
      </c>
    </row>
    <row r="8" spans="1:9" ht="16.5" thickBot="1" x14ac:dyDescent="0.3">
      <c r="A8" s="2">
        <v>1</v>
      </c>
      <c r="B8" s="2" t="s">
        <v>411</v>
      </c>
      <c r="C8" s="4" t="s">
        <v>421</v>
      </c>
      <c r="D8" s="2" t="s">
        <v>426</v>
      </c>
      <c r="E8" s="4">
        <v>1</v>
      </c>
      <c r="F8" s="2">
        <v>24</v>
      </c>
      <c r="G8" s="38">
        <v>7680</v>
      </c>
      <c r="H8" s="2">
        <v>76.8</v>
      </c>
      <c r="I8" s="38">
        <v>7603.2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>
      <selection activeCell="J15" sqref="J15"/>
    </sheetView>
  </sheetViews>
  <sheetFormatPr defaultRowHeight="15.75" x14ac:dyDescent="0.25"/>
  <cols>
    <col min="2" max="2" width="16.625" customWidth="1"/>
    <col min="4" max="4" width="14.5" customWidth="1"/>
    <col min="5" max="5" width="10.875" customWidth="1"/>
    <col min="9" max="9" width="10.625" customWidth="1"/>
    <col min="10" max="10" width="12.5" customWidth="1"/>
    <col min="11" max="11" width="10.75" customWidth="1"/>
  </cols>
  <sheetData>
    <row r="1" spans="1:11" ht="23.25" thickBot="1" x14ac:dyDescent="0.35">
      <c r="A1" s="69" t="s">
        <v>430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1" ht="16.5" thickBot="1" x14ac:dyDescent="0.3">
      <c r="A2" s="109" t="s">
        <v>431</v>
      </c>
      <c r="B2" s="109" t="s">
        <v>432</v>
      </c>
      <c r="C2" s="109"/>
      <c r="D2" s="109" t="s">
        <v>433</v>
      </c>
      <c r="E2" s="109" t="s">
        <v>434</v>
      </c>
      <c r="F2" s="111" t="s">
        <v>435</v>
      </c>
      <c r="G2" s="111"/>
      <c r="H2" s="111"/>
      <c r="I2" s="109" t="s">
        <v>436</v>
      </c>
      <c r="J2" s="109" t="s">
        <v>437</v>
      </c>
      <c r="K2" s="109" t="s">
        <v>217</v>
      </c>
    </row>
    <row r="3" spans="1:11" ht="16.5" thickBot="1" x14ac:dyDescent="0.3">
      <c r="A3" s="110"/>
      <c r="B3" s="110"/>
      <c r="C3" s="110"/>
      <c r="D3" s="110"/>
      <c r="E3" s="110"/>
      <c r="F3" s="24" t="s">
        <v>438</v>
      </c>
      <c r="G3" s="24" t="s">
        <v>439</v>
      </c>
      <c r="H3" s="24" t="s">
        <v>440</v>
      </c>
      <c r="I3" s="110"/>
      <c r="J3" s="110"/>
      <c r="K3" s="110"/>
    </row>
    <row r="4" spans="1:11" x14ac:dyDescent="0.25">
      <c r="A4" s="1" t="s">
        <v>449</v>
      </c>
      <c r="B4" s="1" t="s">
        <v>464</v>
      </c>
      <c r="C4" s="1" t="s">
        <v>465</v>
      </c>
      <c r="D4" s="1" t="str">
        <f>VLOOKUP(MID(A4,2,2),$A$16:$B$20,2,0)</f>
        <v>Sóc Trăng</v>
      </c>
      <c r="E4" s="11" t="str">
        <f>LEFT(A4,1)</f>
        <v>B</v>
      </c>
      <c r="F4" s="1">
        <v>9</v>
      </c>
      <c r="G4" s="1">
        <v>7</v>
      </c>
      <c r="H4" s="1">
        <v>9</v>
      </c>
      <c r="I4" s="1">
        <f>F4*0.1+G4*0.2+H4*0.7+IF((F4*0.1+G4*0.2+H4*0.7)&gt;=5,0,VLOOKUP(D4,$B$16:$C$20,2,0))</f>
        <v>8.6</v>
      </c>
      <c r="J4" s="11" t="str">
        <f>IF(AND(I4&gt;=5,F4&gt;0,G4&gt;0,H4&gt;0),"Đạt","Hỏng")</f>
        <v>Đạt</v>
      </c>
      <c r="K4" s="112" t="str">
        <f>IF(AND(I4&gt;=9,F4&gt;=8,G4&gt;=8,H4&gt;=8),"Giỏi",IF(AND(I4&gt;=8,F4&gt;=6.5,G4&gt;=6.5,H4&gt;=6.5),"Khá",IF(AND(I4&gt;=6.5,F4&gt;=5,G4&gt;=5,H4&gt;=5),"TB-Khá",IF(AND(I4&gt;=5,F4&gt;0,G4&gt;0,H4&gt;0),"TB",""))))</f>
        <v>Khá</v>
      </c>
    </row>
    <row r="5" spans="1:11" x14ac:dyDescent="0.25">
      <c r="A5" s="1" t="s">
        <v>447</v>
      </c>
      <c r="B5" s="1" t="s">
        <v>461</v>
      </c>
      <c r="C5" s="1" t="s">
        <v>462</v>
      </c>
      <c r="D5" s="1" t="str">
        <f>VLOOKUP(MID(A5,2,2),$A$16:$B$20,2,0)</f>
        <v>Long An</v>
      </c>
      <c r="E5" s="11" t="str">
        <f>LEFT(A5,1)</f>
        <v>B</v>
      </c>
      <c r="F5" s="1">
        <v>7</v>
      </c>
      <c r="G5" s="1">
        <v>9</v>
      </c>
      <c r="H5" s="1">
        <v>8</v>
      </c>
      <c r="I5" s="1">
        <f>F5*0.1+G5*0.2+H5*0.7+IF((F5*0.1+G5*0.2+H5*0.7)&gt;=5,0,VLOOKUP(D5,$B$16:$C$20,2,0))</f>
        <v>8.1</v>
      </c>
      <c r="J5" s="11" t="str">
        <f>IF(AND(I5&gt;=5,F5&gt;0,G5&gt;0,H5&gt;0),"Đạt","Hỏng")</f>
        <v>Đạt</v>
      </c>
      <c r="K5" s="112" t="str">
        <f>IF(AND(I5&gt;=9,F5&gt;=8,G5&gt;=8,H5&gt;=8),"Giỏi",IF(AND(I5&gt;=8,F5&gt;=6.5,G5&gt;=6.5,H5&gt;=6.5),"Khá",IF(AND(I5&gt;=6.5,F5&gt;=5,G5&gt;=5,H5&gt;=5),"TB-Khá",IF(AND(I5&gt;=5,F5&gt;0,G5&gt;0,H5&gt;0),"TB",""))))</f>
        <v>Khá</v>
      </c>
    </row>
    <row r="6" spans="1:11" x14ac:dyDescent="0.25">
      <c r="A6" s="1" t="s">
        <v>448</v>
      </c>
      <c r="B6" s="1" t="s">
        <v>463</v>
      </c>
      <c r="C6" s="1" t="s">
        <v>270</v>
      </c>
      <c r="D6" s="1" t="str">
        <f>VLOOKUP(MID(A6,2,2),$A$16:$B$20,2,0)</f>
        <v>Hồ Chí Minh</v>
      </c>
      <c r="E6" s="11" t="str">
        <f>LEFT(A6,1)</f>
        <v>B</v>
      </c>
      <c r="F6" s="1">
        <v>8</v>
      </c>
      <c r="G6" s="1">
        <v>6</v>
      </c>
      <c r="H6" s="1">
        <v>7</v>
      </c>
      <c r="I6" s="1">
        <f>F6*0.1+G6*0.2+H6*0.7+IF((F6*0.1+G6*0.2+H6*0.7)&gt;=5,0,VLOOKUP(D6,$B$16:$C$20,2,0))</f>
        <v>6.8999999999999995</v>
      </c>
      <c r="J6" s="11" t="str">
        <f>IF(AND(I6&gt;=5,F6&gt;0,G6&gt;0,H6&gt;0),"Đạt","Hỏng")</f>
        <v>Đạt</v>
      </c>
      <c r="K6" s="112" t="str">
        <f>IF(AND(I6&gt;=9,F6&gt;=8,G6&gt;=8,H6&gt;=8),"Giỏi",IF(AND(I6&gt;=8,F6&gt;=6.5,G6&gt;=6.5,H6&gt;=6.5),"Khá",IF(AND(I6&gt;=6.5,F6&gt;=5,G6&gt;=5,H6&gt;=5),"TB-Khá",IF(AND(I6&gt;=5,F6&gt;0,G6&gt;0,H6&gt;0),"TB",""))))</f>
        <v>TB-Khá</v>
      </c>
    </row>
    <row r="7" spans="1:11" x14ac:dyDescent="0.25">
      <c r="A7" s="1" t="s">
        <v>445</v>
      </c>
      <c r="B7" s="1" t="s">
        <v>457</v>
      </c>
      <c r="C7" s="1" t="s">
        <v>458</v>
      </c>
      <c r="D7" s="1" t="str">
        <f>VLOOKUP(MID(A7,2,2),$A$16:$B$20,2,0)</f>
        <v>Cần Thơ</v>
      </c>
      <c r="E7" s="11" t="str">
        <f>LEFT(A7,1)</f>
        <v>A</v>
      </c>
      <c r="F7" s="1">
        <v>7</v>
      </c>
      <c r="G7" s="1">
        <v>7</v>
      </c>
      <c r="H7" s="1">
        <v>6.5</v>
      </c>
      <c r="I7" s="1">
        <f>F7*0.1+G7*0.2+H7*0.7+IF((F7*0.1+G7*0.2+H7*0.7)&gt;=5,0,VLOOKUP(D7,$B$16:$C$20,2,0))</f>
        <v>6.65</v>
      </c>
      <c r="J7" s="11" t="str">
        <f>IF(AND(I7&gt;=5,F7&gt;0,G7&gt;0,H7&gt;0),"Đạt","Hỏng")</f>
        <v>Đạt</v>
      </c>
      <c r="K7" s="112" t="str">
        <f>IF(AND(I7&gt;=9,F7&gt;=8,G7&gt;=8,H7&gt;=8),"Giỏi",IF(AND(I7&gt;=8,F7&gt;=6.5,G7&gt;=6.5,H7&gt;=6.5),"Khá",IF(AND(I7&gt;=6.5,F7&gt;=5,G7&gt;=5,H7&gt;=5),"TB-Khá",IF(AND(I7&gt;=5,F7&gt;0,G7&gt;0,H7&gt;0),"TB",""))))</f>
        <v>TB-Khá</v>
      </c>
    </row>
    <row r="8" spans="1:11" x14ac:dyDescent="0.25">
      <c r="A8" s="1" t="s">
        <v>442</v>
      </c>
      <c r="B8" s="1" t="s">
        <v>15</v>
      </c>
      <c r="C8" s="1" t="s">
        <v>452</v>
      </c>
      <c r="D8" s="1" t="str">
        <f>VLOOKUP(MID(A8,2,2),$A$16:$B$20,2,0)</f>
        <v>Tiền Giang</v>
      </c>
      <c r="E8" s="11" t="str">
        <f>LEFT(A8,1)</f>
        <v>A</v>
      </c>
      <c r="F8" s="1">
        <v>6</v>
      </c>
      <c r="G8" s="1">
        <v>7.5</v>
      </c>
      <c r="H8" s="1">
        <v>6</v>
      </c>
      <c r="I8" s="1">
        <f>F8*0.1+G8*0.2+H8*0.7+IF((F8*0.1+G8*0.2+H8*0.7)&gt;=5,0,VLOOKUP(D8,$B$16:$C$20,2,0))</f>
        <v>6.2999999999999989</v>
      </c>
      <c r="J8" s="11" t="str">
        <f>IF(AND(I8&gt;=5,F8&gt;0,G8&gt;0,H8&gt;0),"Đạt","Hỏng")</f>
        <v>Đạt</v>
      </c>
      <c r="K8" s="112" t="str">
        <f>IF(AND(I8&gt;=9,F8&gt;=8,G8&gt;=8,H8&gt;=8),"Giỏi",IF(AND(I8&gt;=8,F8&gt;=6.5,G8&gt;=6.5,H8&gt;=6.5),"Khá",IF(AND(I8&gt;=6.5,F8&gt;=5,G8&gt;=5,H8&gt;=5),"TB-Khá",IF(AND(I8&gt;=5,F8&gt;0,G8&gt;0,H8&gt;0),"TB",""))))</f>
        <v>TB</v>
      </c>
    </row>
    <row r="9" spans="1:11" x14ac:dyDescent="0.25">
      <c r="A9" s="1" t="s">
        <v>441</v>
      </c>
      <c r="B9" s="1" t="s">
        <v>450</v>
      </c>
      <c r="C9" s="1" t="s">
        <v>451</v>
      </c>
      <c r="D9" s="1" t="str">
        <f>VLOOKUP(MID(A9,2,2),$A$16:$B$20,2,0)</f>
        <v>Long An</v>
      </c>
      <c r="E9" s="11" t="str">
        <f>LEFT(A9,1)</f>
        <v>A</v>
      </c>
      <c r="F9" s="1">
        <v>5</v>
      </c>
      <c r="G9" s="1">
        <v>7</v>
      </c>
      <c r="H9" s="1">
        <v>4</v>
      </c>
      <c r="I9" s="1">
        <f>F9*0.1+G9*0.2+H9*0.7+IF((F9*0.1+G9*0.2+H9*0.7)&gt;=5,0,VLOOKUP(D9,$B$16:$C$20,2,0))</f>
        <v>6.2</v>
      </c>
      <c r="J9" s="11" t="str">
        <f>IF(AND(I9&gt;=5,F9&gt;0,G9&gt;0,H9&gt;0),"Đạt","Hỏng")</f>
        <v>Đạt</v>
      </c>
      <c r="K9" s="112" t="str">
        <f>IF(AND(I9&gt;=9,F9&gt;=8,G9&gt;=8,H9&gt;=8),"Giỏi",IF(AND(I9&gt;=8,F9&gt;=6.5,G9&gt;=6.5,H9&gt;=6.5),"Khá",IF(AND(I9&gt;=6.5,F9&gt;=5,G9&gt;=5,H9&gt;=5),"TB-Khá",IF(AND(I9&gt;=5,F9&gt;0,G9&gt;0,H9&gt;0),"TB",""))))</f>
        <v>TB</v>
      </c>
    </row>
    <row r="10" spans="1:11" x14ac:dyDescent="0.25">
      <c r="A10" s="1" t="s">
        <v>443</v>
      </c>
      <c r="B10" s="1" t="s">
        <v>453</v>
      </c>
      <c r="C10" s="1" t="s">
        <v>454</v>
      </c>
      <c r="D10" s="1" t="str">
        <f>VLOOKUP(MID(A10,2,2),$A$16:$B$20,2,0)</f>
        <v>Sóc Trăng</v>
      </c>
      <c r="E10" s="11" t="str">
        <f>LEFT(A10,1)</f>
        <v>A</v>
      </c>
      <c r="F10" s="1">
        <v>0</v>
      </c>
      <c r="G10" s="1">
        <v>8</v>
      </c>
      <c r="H10" s="1">
        <v>6.5</v>
      </c>
      <c r="I10" s="1">
        <f>F10*0.1+G10*0.2+H10*0.7+IF((F10*0.1+G10*0.2+H10*0.7)&gt;=5,0,VLOOKUP(D10,$B$16:$C$20,2,0))</f>
        <v>6.15</v>
      </c>
      <c r="J10" s="11" t="str">
        <f>IF(AND(I10&gt;=5,F10&gt;0,G10&gt;0,H10&gt;0),"Đạt","Hỏng")</f>
        <v>Hỏng</v>
      </c>
      <c r="K10" s="112" t="str">
        <f>IF(AND(I10&gt;=9,F10&gt;=8,G10&gt;=8,H10&gt;=8),"Giỏi",IF(AND(I10&gt;=8,F10&gt;=6.5,G10&gt;=6.5,H10&gt;=6.5),"Khá",IF(AND(I10&gt;=6.5,F10&gt;=5,G10&gt;=5,H10&gt;=5),"TB-Khá",IF(AND(I10&gt;=5,F10&gt;0,G10&gt;0,H10&gt;0),"TB",""))))</f>
        <v/>
      </c>
    </row>
    <row r="11" spans="1:11" x14ac:dyDescent="0.25">
      <c r="A11" s="1" t="s">
        <v>444</v>
      </c>
      <c r="B11" s="1" t="s">
        <v>455</v>
      </c>
      <c r="C11" s="1" t="s">
        <v>456</v>
      </c>
      <c r="D11" s="1" t="str">
        <f>VLOOKUP(MID(A11,2,2),$A$16:$B$20,2,0)</f>
        <v>Long An</v>
      </c>
      <c r="E11" s="11" t="str">
        <f>LEFT(A11,1)</f>
        <v>A</v>
      </c>
      <c r="F11" s="1">
        <v>6</v>
      </c>
      <c r="G11" s="1">
        <v>8</v>
      </c>
      <c r="H11" s="1">
        <v>3</v>
      </c>
      <c r="I11" s="1">
        <f>F11*0.1+G11*0.2+H11*0.7+IF((F11*0.1+G11*0.2+H11*0.7)&gt;=5,0,VLOOKUP(D11,$B$16:$C$20,2,0))</f>
        <v>5.8</v>
      </c>
      <c r="J11" s="11" t="str">
        <f>IF(AND(I11&gt;=5,F11&gt;0,G11&gt;0,H11&gt;0),"Đạt","Hỏng")</f>
        <v>Đạt</v>
      </c>
      <c r="K11" s="112" t="str">
        <f>IF(AND(I11&gt;=9,F11&gt;=8,G11&gt;=8,H11&gt;=8),"Giỏi",IF(AND(I11&gt;=8,F11&gt;=6.5,G11&gt;=6.5,H11&gt;=6.5),"Khá",IF(AND(I11&gt;=6.5,F11&gt;=5,G11&gt;=5,H11&gt;=5),"TB-Khá",IF(AND(I11&gt;=5,F11&gt;0,G11&gt;0,H11&gt;0),"TB",""))))</f>
        <v>TB</v>
      </c>
    </row>
    <row r="12" spans="1:11" ht="16.5" thickBot="1" x14ac:dyDescent="0.3">
      <c r="A12" s="2" t="s">
        <v>446</v>
      </c>
      <c r="B12" s="2" t="s">
        <v>459</v>
      </c>
      <c r="C12" s="2" t="s">
        <v>460</v>
      </c>
      <c r="D12" s="2" t="str">
        <f>VLOOKUP(MID(A12,2,2),$A$16:$B$20,2,0)</f>
        <v>Tiền Giang</v>
      </c>
      <c r="E12" s="4" t="str">
        <f>LEFT(A12,1)</f>
        <v>A</v>
      </c>
      <c r="F12" s="2">
        <v>2</v>
      </c>
      <c r="G12" s="2">
        <v>3.5</v>
      </c>
      <c r="H12" s="2">
        <v>3</v>
      </c>
      <c r="I12" s="2">
        <f>F12*0.1+G12*0.2+H12*0.7+IF((F12*0.1+G12*0.2+H12*0.7)&gt;=5,0,VLOOKUP(D12,$B$16:$C$20,2,0))</f>
        <v>4</v>
      </c>
      <c r="J12" s="4" t="str">
        <f>IF(AND(I12&gt;=5,F12&gt;0,G12&gt;0,H12&gt;0),"Đạt","Hỏng")</f>
        <v>Hỏng</v>
      </c>
      <c r="K12" s="113" t="str">
        <f>IF(AND(I12&gt;=9,F12&gt;=8,G12&gt;=8,H12&gt;=8),"Giỏi",IF(AND(I12&gt;=8,F12&gt;=6.5,G12&gt;=6.5,H12&gt;=6.5),"Khá",IF(AND(I12&gt;=6.5,F12&gt;=5,G12&gt;=5,H12&gt;=5),"TB-Khá",IF(AND(I12&gt;=5,F12&gt;0,G12&gt;0,H12&gt;0),"TB",""))))</f>
        <v/>
      </c>
    </row>
    <row r="14" spans="1:11" ht="16.5" thickBot="1" x14ac:dyDescent="0.3">
      <c r="A14" s="55" t="s">
        <v>21</v>
      </c>
      <c r="B14" s="55"/>
      <c r="C14" s="55"/>
    </row>
    <row r="15" spans="1:11" ht="16.5" thickBot="1" x14ac:dyDescent="0.3">
      <c r="A15" s="50" t="s">
        <v>466</v>
      </c>
      <c r="B15" s="50" t="s">
        <v>467</v>
      </c>
      <c r="C15" s="50" t="s">
        <v>468</v>
      </c>
    </row>
    <row r="16" spans="1:11" x14ac:dyDescent="0.25">
      <c r="A16" s="1" t="s">
        <v>469</v>
      </c>
      <c r="B16" s="1" t="s">
        <v>474</v>
      </c>
      <c r="C16" s="1">
        <v>1.5</v>
      </c>
    </row>
    <row r="17" spans="1:3" x14ac:dyDescent="0.25">
      <c r="A17" s="1" t="s">
        <v>470</v>
      </c>
      <c r="B17" s="1" t="s">
        <v>475</v>
      </c>
      <c r="C17" s="1">
        <v>1</v>
      </c>
    </row>
    <row r="18" spans="1:3" x14ac:dyDescent="0.25">
      <c r="A18" s="1" t="s">
        <v>471</v>
      </c>
      <c r="B18" s="1" t="s">
        <v>476</v>
      </c>
      <c r="C18" s="1">
        <v>2</v>
      </c>
    </row>
    <row r="19" spans="1:3" x14ac:dyDescent="0.25">
      <c r="A19" s="1" t="s">
        <v>472</v>
      </c>
      <c r="B19" s="1" t="s">
        <v>477</v>
      </c>
      <c r="C19" s="1">
        <v>1</v>
      </c>
    </row>
    <row r="20" spans="1:3" ht="16.5" thickBot="1" x14ac:dyDescent="0.3">
      <c r="A20" s="2" t="s">
        <v>473</v>
      </c>
      <c r="B20" s="2" t="s">
        <v>478</v>
      </c>
      <c r="C20" s="2">
        <v>1</v>
      </c>
    </row>
  </sheetData>
  <sortState ref="A5:K12">
    <sortCondition descending="1" ref="I4:I12"/>
  </sortState>
  <mergeCells count="10">
    <mergeCell ref="A14:C14"/>
    <mergeCell ref="A1:K1"/>
    <mergeCell ref="A2:A3"/>
    <mergeCell ref="B2:C3"/>
    <mergeCell ref="D2:D3"/>
    <mergeCell ref="E2:E3"/>
    <mergeCell ref="F2:H2"/>
    <mergeCell ref="I2:I3"/>
    <mergeCell ref="J2:J3"/>
    <mergeCell ref="K2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18</vt:i4>
      </vt:variant>
    </vt:vector>
  </HeadingPairs>
  <TitlesOfParts>
    <vt:vector size="42" baseType="lpstr">
      <vt:lpstr>Bai1</vt:lpstr>
      <vt:lpstr>Bai1_NVB2</vt:lpstr>
      <vt:lpstr>Bai2</vt:lpstr>
      <vt:lpstr>Bai3</vt:lpstr>
      <vt:lpstr>Bai3_GiaoKhoa</vt:lpstr>
      <vt:lpstr>Bai4</vt:lpstr>
      <vt:lpstr>Bai5</vt:lpstr>
      <vt:lpstr>Bai5_VDM</vt:lpstr>
      <vt:lpstr>Bai6</vt:lpstr>
      <vt:lpstr>Bai7</vt:lpstr>
      <vt:lpstr>Bai7_NVA</vt:lpstr>
      <vt:lpstr>Bai8</vt:lpstr>
      <vt:lpstr>Bai8_A1</vt:lpstr>
      <vt:lpstr>Bai9</vt:lpstr>
      <vt:lpstr>Bai9_B1</vt:lpstr>
      <vt:lpstr>Bai10</vt:lpstr>
      <vt:lpstr>Bai10_GM</vt:lpstr>
      <vt:lpstr>Bai11</vt:lpstr>
      <vt:lpstr>Bai12</vt:lpstr>
      <vt:lpstr>Bai13</vt:lpstr>
      <vt:lpstr>Bai13_KT</vt:lpstr>
      <vt:lpstr>Bai14</vt:lpstr>
      <vt:lpstr>Bai14_S12</vt:lpstr>
      <vt:lpstr>Bai15</vt:lpstr>
      <vt:lpstr>Bai1_NVB2!Criteria</vt:lpstr>
      <vt:lpstr>Bai10_GM!Criteria</vt:lpstr>
      <vt:lpstr>Bai13_KT!Criteria</vt:lpstr>
      <vt:lpstr>Bai14_S12!Criteria</vt:lpstr>
      <vt:lpstr>Bai3_GiaoKhoa!Criteria</vt:lpstr>
      <vt:lpstr>Bai5_VDM!Criteria</vt:lpstr>
      <vt:lpstr>Bai7_NVA!Criteria</vt:lpstr>
      <vt:lpstr>Bai8_A1!Criteria</vt:lpstr>
      <vt:lpstr>Bai9_B1!Criteria</vt:lpstr>
      <vt:lpstr>Bai1_NVB2!Extract</vt:lpstr>
      <vt:lpstr>Bai10_GM!Extract</vt:lpstr>
      <vt:lpstr>Bai13_KT!Extract</vt:lpstr>
      <vt:lpstr>Bai14_S12!Extract</vt:lpstr>
      <vt:lpstr>Bai3_GiaoKhoa!Extract</vt:lpstr>
      <vt:lpstr>Bai5_VDM!Extract</vt:lpstr>
      <vt:lpstr>Bai7_NVA!Extract</vt:lpstr>
      <vt:lpstr>Bai8_A1!Extract</vt:lpstr>
      <vt:lpstr>Bai9_B1!Extract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2018-01-27T03:06:32Z</cp:lastPrinted>
  <dcterms:created xsi:type="dcterms:W3CDTF">2018-01-24T10:04:09Z</dcterms:created>
  <dcterms:modified xsi:type="dcterms:W3CDTF">2018-01-27T13:56:39Z</dcterms:modified>
</cp:coreProperties>
</file>